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Катерина\Учебный план\2025-2026\УП Трофимова\На проверку\"/>
    </mc:Choice>
  </mc:AlternateContent>
  <bookViews>
    <workbookView xWindow="0" yWindow="0" windowWidth="10320" windowHeight="8940" tabRatio="503" activeTab="4"/>
  </bookViews>
  <sheets>
    <sheet name="1-4 " sheetId="1" r:id="rId1"/>
    <sheet name="5-7" sheetId="4" r:id="rId2"/>
    <sheet name="8-9" sheetId="5" r:id="rId3"/>
    <sheet name="10-11 " sheetId="11" r:id="rId4"/>
    <sheet name="11 класс 2024-26" sheetId="2" r:id="rId5"/>
    <sheet name="Итоги" sheetId="7" r:id="rId6"/>
  </sheets>
  <definedNames>
    <definedName name="_GoBack" localSheetId="0">'1-4 '!#REF!</definedName>
    <definedName name="_GoBack" localSheetId="1">'5-7'!$M$10</definedName>
    <definedName name="_GoBack" localSheetId="2">'8-9'!#REF!</definedName>
    <definedName name="_xlnm.Print_Titles" localSheetId="3">'10-11 '!$5:$7</definedName>
    <definedName name="_xlnm.Print_Titles" localSheetId="4">'11 класс 2024-26'!$5:$7</definedName>
    <definedName name="_xlnm.Print_Titles" localSheetId="1">'5-7'!$4:$8</definedName>
    <definedName name="_xlnm.Print_Titles" localSheetId="2">'8-9'!$4:$8</definedName>
    <definedName name="_xlnm.Print_Area" localSheetId="3">'10-11 '!$A$1:$N$39</definedName>
    <definedName name="_xlnm.Print_Area" localSheetId="4">'11 класс 2024-26'!$A$1:$N$37</definedName>
    <definedName name="_xlnm.Print_Area" localSheetId="0">'1-4 '!$A$1:$Q$24</definedName>
    <definedName name="_xlnm.Print_Area" localSheetId="1">'5-7'!$A$1:$N$39</definedName>
    <definedName name="_xlnm.Print_Area" localSheetId="2">'8-9'!$A$1:$K$38</definedName>
  </definedNames>
  <calcPr calcId="162913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0" i="11" l="1"/>
  <c r="G38" i="11"/>
  <c r="I30" i="11" l="1"/>
  <c r="I29" i="11"/>
  <c r="I38" i="11" s="1"/>
  <c r="N31" i="4" l="1"/>
  <c r="E29" i="4"/>
  <c r="J33" i="11" l="1"/>
  <c r="J34" i="11"/>
  <c r="J36" i="11"/>
  <c r="J35" i="11"/>
  <c r="H30" i="11"/>
  <c r="F30" i="11"/>
  <c r="J30" i="2"/>
  <c r="J31" i="2"/>
  <c r="J32" i="2"/>
  <c r="J33" i="2"/>
  <c r="J34" i="2"/>
  <c r="I29" i="2"/>
  <c r="H29" i="2"/>
  <c r="J29" i="2" s="1"/>
  <c r="G29" i="11" l="1"/>
  <c r="H29" i="11"/>
  <c r="I28" i="2" l="1"/>
  <c r="I36" i="2" s="1"/>
  <c r="H28" i="2"/>
  <c r="H36" i="2" s="1"/>
  <c r="J36" i="2" s="1"/>
  <c r="J37" i="11"/>
  <c r="M13" i="4" l="1"/>
  <c r="M12" i="4"/>
  <c r="J31" i="11"/>
  <c r="J32" i="11"/>
  <c r="P9" i="1"/>
  <c r="O9" i="1"/>
  <c r="N18" i="1"/>
  <c r="L18" i="1"/>
  <c r="L21" i="1" s="1"/>
  <c r="H38" i="11"/>
  <c r="F29" i="11"/>
  <c r="I29" i="5" l="1"/>
  <c r="H29" i="5"/>
  <c r="G29" i="5"/>
  <c r="D30" i="5"/>
  <c r="E30" i="5"/>
  <c r="F30" i="5"/>
  <c r="H30" i="5"/>
  <c r="I30" i="5"/>
  <c r="G30" i="5"/>
  <c r="J32" i="5"/>
  <c r="J33" i="5"/>
  <c r="J35" i="5"/>
  <c r="J31" i="5"/>
  <c r="K31" i="5"/>
  <c r="E29" i="5"/>
  <c r="J12" i="5"/>
  <c r="N38" i="4"/>
  <c r="M34" i="4"/>
  <c r="M33" i="4"/>
  <c r="M31" i="4"/>
  <c r="J29" i="4"/>
  <c r="M28" i="4"/>
  <c r="N11" i="4"/>
  <c r="N10" i="4"/>
  <c r="I29" i="4"/>
  <c r="G29" i="4"/>
  <c r="D30" i="4"/>
  <c r="D29" i="4"/>
  <c r="D18" i="1"/>
  <c r="D23" i="1" s="1"/>
  <c r="Q9" i="1"/>
  <c r="P20" i="1"/>
  <c r="O20" i="1"/>
  <c r="Q19" i="1"/>
  <c r="P19" i="1"/>
  <c r="O19" i="1"/>
  <c r="O17" i="1"/>
  <c r="O11" i="1"/>
  <c r="O14" i="1"/>
  <c r="O15" i="1"/>
  <c r="O16" i="1"/>
  <c r="O10" i="1"/>
  <c r="O8" i="1"/>
  <c r="O7" i="1"/>
  <c r="M18" i="1"/>
  <c r="M21" i="1" s="1"/>
  <c r="P7" i="1"/>
  <c r="N12" i="4"/>
  <c r="P10" i="1"/>
  <c r="P8" i="1"/>
  <c r="K18" i="1"/>
  <c r="G34" i="5" l="1"/>
  <c r="N29" i="4"/>
  <c r="O18" i="1"/>
  <c r="J30" i="11"/>
  <c r="P11" i="1" l="1"/>
  <c r="P14" i="1"/>
  <c r="P15" i="1"/>
  <c r="P16" i="1"/>
  <c r="P17" i="1"/>
  <c r="Q7" i="1"/>
  <c r="E18" i="1"/>
  <c r="E23" i="1" s="1"/>
  <c r="P18" i="1" l="1"/>
  <c r="E21" i="1"/>
  <c r="F38" i="11"/>
  <c r="J38" i="11" s="1"/>
  <c r="J10" i="11"/>
  <c r="J20" i="11"/>
  <c r="N38" i="11"/>
  <c r="M38" i="11"/>
  <c r="L38" i="11"/>
  <c r="K38" i="11"/>
  <c r="J28" i="11"/>
  <c r="J27" i="11"/>
  <c r="J26" i="11"/>
  <c r="J25" i="11"/>
  <c r="J24" i="11"/>
  <c r="J23" i="11"/>
  <c r="J22" i="11"/>
  <c r="J21" i="11"/>
  <c r="J19" i="11"/>
  <c r="J18" i="11"/>
  <c r="J17" i="11"/>
  <c r="J16" i="11"/>
  <c r="J15" i="11"/>
  <c r="J14" i="11"/>
  <c r="J13" i="11"/>
  <c r="J11" i="11"/>
  <c r="J9" i="11"/>
  <c r="J11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10" i="5"/>
  <c r="M26" i="4"/>
  <c r="M25" i="4"/>
  <c r="M11" i="4"/>
  <c r="M14" i="4"/>
  <c r="M15" i="4"/>
  <c r="M16" i="4"/>
  <c r="M17" i="4"/>
  <c r="M18" i="4"/>
  <c r="M19" i="4"/>
  <c r="M20" i="4"/>
  <c r="M21" i="4"/>
  <c r="M22" i="4"/>
  <c r="M23" i="4"/>
  <c r="M24" i="4"/>
  <c r="M10" i="4"/>
  <c r="M29" i="4" l="1"/>
  <c r="J29" i="11"/>
  <c r="K37" i="5"/>
  <c r="K20" i="5"/>
  <c r="K21" i="5"/>
  <c r="K22" i="5"/>
  <c r="K23" i="5"/>
  <c r="K19" i="5"/>
  <c r="K17" i="5"/>
  <c r="K14" i="5"/>
  <c r="K15" i="5"/>
  <c r="K16" i="5"/>
  <c r="K13" i="5"/>
  <c r="K12" i="5"/>
  <c r="K11" i="5"/>
  <c r="K10" i="5"/>
  <c r="N36" i="4"/>
  <c r="F29" i="4"/>
  <c r="N28" i="4"/>
  <c r="N19" i="4"/>
  <c r="N20" i="4"/>
  <c r="N21" i="4"/>
  <c r="N23" i="4"/>
  <c r="N18" i="4"/>
  <c r="N13" i="4"/>
  <c r="Q22" i="1" l="1"/>
  <c r="Q15" i="1"/>
  <c r="Q16" i="1"/>
  <c r="Q17" i="1"/>
  <c r="Q14" i="1"/>
  <c r="Q11" i="1"/>
  <c r="Q10" i="1"/>
  <c r="Q8" i="1"/>
  <c r="Q18" i="1" s="1"/>
  <c r="J23" i="2" l="1"/>
  <c r="J24" i="2"/>
  <c r="J25" i="2"/>
  <c r="J26" i="2"/>
  <c r="J27" i="2"/>
  <c r="J22" i="2"/>
  <c r="J21" i="2"/>
  <c r="J20" i="2"/>
  <c r="J19" i="2"/>
  <c r="J18" i="2"/>
  <c r="J16" i="2"/>
  <c r="J17" i="2"/>
  <c r="J15" i="2"/>
  <c r="J14" i="2"/>
  <c r="J28" i="2" s="1"/>
  <c r="B7" i="7" l="1"/>
  <c r="F18" i="1"/>
  <c r="F21" i="1" s="1"/>
  <c r="N27" i="4"/>
  <c r="M23" i="1"/>
  <c r="N21" i="1"/>
  <c r="L23" i="1"/>
  <c r="G18" i="1"/>
  <c r="G21" i="1" s="1"/>
  <c r="H18" i="1"/>
  <c r="H23" i="1" s="1"/>
  <c r="I18" i="1"/>
  <c r="I21" i="1" s="1"/>
  <c r="J18" i="1"/>
  <c r="J23" i="1" s="1"/>
  <c r="K23" i="1"/>
  <c r="D21" i="1" l="1"/>
  <c r="K21" i="1"/>
  <c r="H21" i="1"/>
  <c r="J21" i="1"/>
  <c r="F23" i="1"/>
  <c r="H29" i="4"/>
  <c r="L29" i="4"/>
  <c r="K29" i="4"/>
  <c r="F29" i="5"/>
  <c r="E34" i="5"/>
  <c r="D29" i="5"/>
  <c r="K18" i="5"/>
  <c r="K29" i="5" s="1"/>
  <c r="E30" i="4"/>
  <c r="E35" i="4" s="1"/>
  <c r="E37" i="4" s="1"/>
  <c r="F30" i="4"/>
  <c r="F35" i="4" s="1"/>
  <c r="F37" i="4" s="1"/>
  <c r="G30" i="4"/>
  <c r="H30" i="4"/>
  <c r="I30" i="4"/>
  <c r="J30" i="4"/>
  <c r="K30" i="4"/>
  <c r="L30" i="4"/>
  <c r="M30" i="4"/>
  <c r="I23" i="1"/>
  <c r="N23" i="1"/>
  <c r="G23" i="1"/>
  <c r="J29" i="5" l="1"/>
  <c r="K30" i="5"/>
  <c r="J30" i="5"/>
  <c r="F34" i="5"/>
  <c r="H34" i="5"/>
  <c r="I34" i="5"/>
  <c r="P23" i="1"/>
  <c r="Q23" i="1"/>
  <c r="O23" i="1"/>
  <c r="P21" i="1"/>
  <c r="Q21" i="1"/>
  <c r="O21" i="1"/>
  <c r="N30" i="4"/>
  <c r="D36" i="5"/>
  <c r="D34" i="5"/>
  <c r="J35" i="4"/>
  <c r="J37" i="4" s="1"/>
  <c r="L35" i="4"/>
  <c r="L37" i="4" s="1"/>
  <c r="H35" i="4"/>
  <c r="H37" i="4" s="1"/>
  <c r="G35" i="4"/>
  <c r="K35" i="4"/>
  <c r="K37" i="4" s="1"/>
  <c r="I35" i="4"/>
  <c r="I37" i="4" s="1"/>
  <c r="D35" i="4"/>
  <c r="D37" i="4" s="1"/>
  <c r="H36" i="5"/>
  <c r="G36" i="5"/>
  <c r="F36" i="5"/>
  <c r="I36" i="5"/>
  <c r="E36" i="5"/>
  <c r="N36" i="2"/>
  <c r="M36" i="2"/>
  <c r="L36" i="2"/>
  <c r="K36" i="2"/>
  <c r="G37" i="4" l="1"/>
  <c r="N37" i="4" s="1"/>
  <c r="B4" i="7" s="1"/>
  <c r="M35" i="4"/>
  <c r="J34" i="5"/>
  <c r="J36" i="5"/>
  <c r="K34" i="5"/>
  <c r="N35" i="4"/>
  <c r="K36" i="5"/>
  <c r="B5" i="7" s="1"/>
  <c r="B3" i="7" l="1"/>
  <c r="B8" i="7" s="1"/>
</calcChain>
</file>

<file path=xl/sharedStrings.xml><?xml version="1.0" encoding="utf-8"?>
<sst xmlns="http://schemas.openxmlformats.org/spreadsheetml/2006/main" count="368" uniqueCount="137">
  <si>
    <t>Предметные области</t>
  </si>
  <si>
    <t xml:space="preserve">Всего </t>
  </si>
  <si>
    <t xml:space="preserve">Обязательная часть </t>
  </si>
  <si>
    <t>7а</t>
  </si>
  <si>
    <t>7б</t>
  </si>
  <si>
    <t>8а</t>
  </si>
  <si>
    <t>8б</t>
  </si>
  <si>
    <t>9а</t>
  </si>
  <si>
    <t>9б</t>
  </si>
  <si>
    <t>уч. год</t>
  </si>
  <si>
    <t>Русский язык и литература</t>
  </si>
  <si>
    <t>Русский язык</t>
  </si>
  <si>
    <t>Литература</t>
  </si>
  <si>
    <t>Иностранные языки</t>
  </si>
  <si>
    <t>Иностранный язык (английский)</t>
  </si>
  <si>
    <t>Математика и информатика</t>
  </si>
  <si>
    <t>Математика</t>
  </si>
  <si>
    <t>Алгебра</t>
  </si>
  <si>
    <t>Геометрия</t>
  </si>
  <si>
    <t>Вероятность и статистика</t>
  </si>
  <si>
    <t>Информатика</t>
  </si>
  <si>
    <t xml:space="preserve">Общественно-научные предметы </t>
  </si>
  <si>
    <t xml:space="preserve">История </t>
  </si>
  <si>
    <t>Обществознание</t>
  </si>
  <si>
    <t>География</t>
  </si>
  <si>
    <t>Естественнонаучные предметы</t>
  </si>
  <si>
    <t>Физика</t>
  </si>
  <si>
    <t>Химия</t>
  </si>
  <si>
    <t>Биология</t>
  </si>
  <si>
    <t>Искусство</t>
  </si>
  <si>
    <t>Изобразительное искусство</t>
  </si>
  <si>
    <t>Музыка</t>
  </si>
  <si>
    <t>Технология</t>
  </si>
  <si>
    <t>Физическая культура</t>
  </si>
  <si>
    <t>Часть, формируемая участниками  образовательных отношений</t>
  </si>
  <si>
    <t>Учебные недели</t>
  </si>
  <si>
    <t>Всего часов</t>
  </si>
  <si>
    <t>Учебные предметы/классы</t>
  </si>
  <si>
    <t>Количество часов в неделю</t>
  </si>
  <si>
    <t>Русский язык и литературное чтение</t>
  </si>
  <si>
    <t>Литературное чтение</t>
  </si>
  <si>
    <t>Иностранный язык</t>
  </si>
  <si>
    <t>_</t>
  </si>
  <si>
    <t>Обществознание и естествознание (Окружающий мир)</t>
  </si>
  <si>
    <t>Окружающий мир</t>
  </si>
  <si>
    <t>ИТОГО:</t>
  </si>
  <si>
    <t>Часть формируемая участниками образовательных отношений</t>
  </si>
  <si>
    <t xml:space="preserve">Максимально допустимая недельная нагрузка при 5-дневной учебной неделе, предусмотренная действующими санитарными правилами и гигиеническими нормами </t>
  </si>
  <si>
    <t>Учебные предметы классы</t>
  </si>
  <si>
    <t>3/3</t>
  </si>
  <si>
    <t>Естественно-научные предметы</t>
  </si>
  <si>
    <t>Сетка часов учебного плана среднего общего</t>
  </si>
  <si>
    <t>Учебный предмет</t>
  </si>
  <si>
    <t>Уровень</t>
  </si>
  <si>
    <t>Классы/количество часов в год</t>
  </si>
  <si>
    <t>Общее количество часов за уровень среднего общего образования</t>
  </si>
  <si>
    <t>1 группа</t>
  </si>
  <si>
    <t>2 группа</t>
  </si>
  <si>
    <t>Б</t>
  </si>
  <si>
    <t>У</t>
  </si>
  <si>
    <t>Алгебра и начала математического анализа</t>
  </si>
  <si>
    <t xml:space="preserve">Информатика </t>
  </si>
  <si>
    <t>Общественно-научные предметы</t>
  </si>
  <si>
    <t>История</t>
  </si>
  <si>
    <t xml:space="preserve">Химия </t>
  </si>
  <si>
    <t xml:space="preserve">Биология </t>
  </si>
  <si>
    <t>Индивидуальный проект</t>
  </si>
  <si>
    <t>Часть, формируемая участниками образовательных отношений</t>
  </si>
  <si>
    <t>Предметная область</t>
  </si>
  <si>
    <t>Обязательная часть</t>
  </si>
  <si>
    <t xml:space="preserve">ИТОГО </t>
  </si>
  <si>
    <t>Труд (технология)</t>
  </si>
  <si>
    <t>Основы безопасности и защиты Родины</t>
  </si>
  <si>
    <t xml:space="preserve">Физическая культура </t>
  </si>
  <si>
    <t>10 класс (2024/2025 учебный год)</t>
  </si>
  <si>
    <t>Сетка часов Учебного плана начального общего образования СШ № 128</t>
  </si>
  <si>
    <t>2/2</t>
  </si>
  <si>
    <t>5а</t>
  </si>
  <si>
    <t>5б</t>
  </si>
  <si>
    <t>5в</t>
  </si>
  <si>
    <t>6а</t>
  </si>
  <si>
    <t>6б</t>
  </si>
  <si>
    <t>6в</t>
  </si>
  <si>
    <t>7в</t>
  </si>
  <si>
    <t>английский часы</t>
  </si>
  <si>
    <t>8в</t>
  </si>
  <si>
    <t>9в</t>
  </si>
  <si>
    <t>Сетка часов Учебного плана основного общего образования СШ № 128</t>
  </si>
  <si>
    <t>Курс "Функциональный метод решения уравнений и неравенств"</t>
  </si>
  <si>
    <t>технология часы</t>
  </si>
  <si>
    <t>4б</t>
  </si>
  <si>
    <t>Основы религиозной культуры и светской этики</t>
  </si>
  <si>
    <t>НОО</t>
  </si>
  <si>
    <t>5-7</t>
  </si>
  <si>
    <t>8-9</t>
  </si>
  <si>
    <t>10</t>
  </si>
  <si>
    <t>11</t>
  </si>
  <si>
    <t>2б</t>
  </si>
  <si>
    <t>2а</t>
  </si>
  <si>
    <t>1а</t>
  </si>
  <si>
    <t>1б</t>
  </si>
  <si>
    <t>3а</t>
  </si>
  <si>
    <t>3б</t>
  </si>
  <si>
    <t>3в</t>
  </si>
  <si>
    <t>4а</t>
  </si>
  <si>
    <t>4в</t>
  </si>
  <si>
    <t>11 класс (2025/2026 учебный год)</t>
  </si>
  <si>
    <t>Всего часов на 1 уч год</t>
  </si>
  <si>
    <r>
      <t xml:space="preserve"> 8-9</t>
    </r>
    <r>
      <rPr>
        <b/>
        <sz val="12"/>
        <color theme="1"/>
        <rFont val="Times New Roman"/>
        <family val="1"/>
        <charset val="204"/>
      </rPr>
      <t xml:space="preserve"> классы </t>
    </r>
  </si>
  <si>
    <t>5 - 7 классы</t>
  </si>
  <si>
    <t>2025-2026</t>
  </si>
  <si>
    <t>10 класс (2025/2026 учебный год)</t>
  </si>
  <si>
    <t>11 класс (2026/2027 учебный год)</t>
  </si>
  <si>
    <t>(11 класс , недельная нагрузка)</t>
  </si>
  <si>
    <t>1в</t>
  </si>
  <si>
    <t>на 2025-2026 учебный год</t>
  </si>
  <si>
    <t xml:space="preserve"> образования МОУ СШ № 128 на 2025/2026, 2026/2027 учебные годы</t>
  </si>
  <si>
    <t>-</t>
  </si>
  <si>
    <t xml:space="preserve">Математика </t>
  </si>
  <si>
    <t>Всего часов для бух</t>
  </si>
  <si>
    <t>Курс «Азбука психологии»</t>
  </si>
  <si>
    <t>Комплексный анализ текста. Искусство авторского текста</t>
  </si>
  <si>
    <t>(10-11 класс , недельная нагрузка)</t>
  </si>
  <si>
    <t xml:space="preserve">Курс "Общестознание: актуальные проблемы" </t>
  </si>
  <si>
    <t xml:space="preserve"> образования МОУ СШ № 128 на 2025/2026 учебные годы</t>
  </si>
  <si>
    <t xml:space="preserve">Курс "Решение задач повышенного уровня по физике" </t>
  </si>
  <si>
    <t>Курс " Знатоки химии. Практика в быту"</t>
  </si>
  <si>
    <t xml:space="preserve">«Основы религиозных культур народов России» </t>
  </si>
  <si>
    <t xml:space="preserve">«Основы православной культуры» </t>
  </si>
  <si>
    <t>1</t>
  </si>
  <si>
    <t>Курс "Учись учиться"</t>
  </si>
  <si>
    <t>Курс "Отечественные изобретения и открытия"</t>
  </si>
  <si>
    <t>Курс "От от молекулы до человека"</t>
  </si>
  <si>
    <t>Курс "Исторические источники и их роль в формировании гражданской позиции""</t>
  </si>
  <si>
    <t>Курс "Природа родного края"</t>
  </si>
  <si>
    <t>Курс "Великие ученые"</t>
  </si>
  <si>
    <t xml:space="preserve">Курс "Обществознание: актуальные проблемы"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</si>
</sst>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2">
    <xf numFmtId="0" fontId="0" fillId="0" borderId="0" xfId="0"/>
    <xf numFmtId="0" fontId="0" fillId="0" borderId="0" xfId="0" applyAlignment="1">
      <alignment wrapText="1"/>
    </xf>
    <xf numFmtId="0" fontId="4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0" fillId="0" borderId="0" xfId="0" applyBorder="1" applyAlignment="1">
      <alignment wrapText="1"/>
    </xf>
    <xf numFmtId="0" fontId="4" fillId="2" borderId="1" xfId="0" applyFont="1" applyFill="1" applyBorder="1" applyAlignment="1">
      <alignment horizontal="center" vertical="top" wrapText="1"/>
    </xf>
    <xf numFmtId="49" fontId="4" fillId="2" borderId="6" xfId="0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Fill="1" applyBorder="1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/>
    <xf numFmtId="0" fontId="5" fillId="5" borderId="1" xfId="0" applyFont="1" applyFill="1" applyBorder="1" applyAlignment="1">
      <alignment wrapText="1"/>
    </xf>
    <xf numFmtId="0" fontId="6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wrapText="1"/>
    </xf>
    <xf numFmtId="0" fontId="5" fillId="0" borderId="0" xfId="0" applyFont="1"/>
    <xf numFmtId="0" fontId="11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5" borderId="1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top" wrapText="1"/>
    </xf>
    <xf numFmtId="0" fontId="14" fillId="0" borderId="0" xfId="0" applyFont="1"/>
    <xf numFmtId="0" fontId="15" fillId="0" borderId="0" xfId="0" applyFont="1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top" wrapText="1"/>
    </xf>
    <xf numFmtId="0" fontId="4" fillId="2" borderId="6" xfId="0" applyNumberFormat="1" applyFont="1" applyFill="1" applyBorder="1" applyAlignment="1">
      <alignment horizontal="center" vertical="top" wrapText="1"/>
    </xf>
    <xf numFmtId="0" fontId="0" fillId="2" borderId="1" xfId="0" applyFont="1" applyFill="1" applyBorder="1" applyAlignment="1">
      <alignment horizontal="center" vertical="top" wrapText="1"/>
    </xf>
    <xf numFmtId="0" fontId="0" fillId="2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 wrapText="1"/>
    </xf>
    <xf numFmtId="49" fontId="13" fillId="2" borderId="6" xfId="0" applyNumberFormat="1" applyFont="1" applyFill="1" applyBorder="1" applyAlignment="1">
      <alignment horizontal="center" vertical="top" wrapText="1"/>
    </xf>
    <xf numFmtId="0" fontId="13" fillId="2" borderId="6" xfId="0" applyNumberFormat="1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wrapText="1"/>
    </xf>
    <xf numFmtId="0" fontId="13" fillId="3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15" fillId="0" borderId="0" xfId="0" applyFont="1" applyAlignment="1">
      <alignment wrapText="1"/>
    </xf>
    <xf numFmtId="0" fontId="15" fillId="0" borderId="0" xfId="0" applyFont="1" applyBorder="1" applyAlignment="1">
      <alignment wrapText="1"/>
    </xf>
    <xf numFmtId="0" fontId="4" fillId="2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49" fontId="0" fillId="0" borderId="0" xfId="0" applyNumberFormat="1"/>
    <xf numFmtId="0" fontId="18" fillId="0" borderId="0" xfId="0" applyFont="1"/>
    <xf numFmtId="0" fontId="18" fillId="0" borderId="0" xfId="0" applyFont="1" applyAlignment="1">
      <alignment wrapText="1"/>
    </xf>
    <xf numFmtId="0" fontId="12" fillId="2" borderId="0" xfId="0" applyFont="1" applyFill="1" applyBorder="1" applyAlignment="1">
      <alignment horizontal="left" vertical="top" wrapText="1"/>
    </xf>
    <xf numFmtId="1" fontId="5" fillId="4" borderId="1" xfId="0" applyNumberFormat="1" applyFont="1" applyFill="1" applyBorder="1" applyAlignment="1">
      <alignment horizontal="center"/>
    </xf>
    <xf numFmtId="0" fontId="19" fillId="0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top" wrapText="1"/>
    </xf>
    <xf numFmtId="0" fontId="0" fillId="0" borderId="0" xfId="0" applyBorder="1" applyAlignment="1">
      <alignment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21" fillId="2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wrapText="1"/>
    </xf>
    <xf numFmtId="0" fontId="14" fillId="0" borderId="0" xfId="0" applyFont="1" applyFill="1"/>
    <xf numFmtId="0" fontId="0" fillId="0" borderId="0" xfId="0" applyFill="1"/>
    <xf numFmtId="0" fontId="6" fillId="5" borderId="1" xfId="0" applyFont="1" applyFill="1" applyBorder="1"/>
    <xf numFmtId="0" fontId="5" fillId="0" borderId="1" xfId="0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/>
    </xf>
    <xf numFmtId="1" fontId="5" fillId="4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left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8" fillId="2" borderId="12" xfId="0" applyFont="1" applyFill="1" applyBorder="1" applyAlignment="1">
      <alignment vertical="top" wrapText="1"/>
    </xf>
    <xf numFmtId="0" fontId="8" fillId="2" borderId="13" xfId="0" applyFont="1" applyFill="1" applyBorder="1" applyAlignment="1">
      <alignment vertical="top" wrapText="1"/>
    </xf>
    <xf numFmtId="0" fontId="8" fillId="2" borderId="7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wrapText="1"/>
    </xf>
    <xf numFmtId="0" fontId="22" fillId="0" borderId="1" xfId="0" applyFont="1" applyBorder="1" applyAlignment="1">
      <alignment horizontal="center" vertical="center"/>
    </xf>
    <xf numFmtId="0" fontId="0" fillId="0" borderId="0" xfId="0" applyFill="1" applyAlignment="1">
      <alignment wrapText="1"/>
    </xf>
    <xf numFmtId="0" fontId="0" fillId="0" borderId="1" xfId="0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164" fontId="5" fillId="4" borderId="1" xfId="0" applyNumberFormat="1" applyFont="1" applyFill="1" applyBorder="1" applyAlignment="1">
      <alignment horizontal="center"/>
    </xf>
    <xf numFmtId="164" fontId="5" fillId="4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2" fillId="2" borderId="12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18" fillId="0" borderId="0" xfId="0" applyFont="1" applyBorder="1" applyAlignment="1">
      <alignment wrapText="1"/>
    </xf>
    <xf numFmtId="0" fontId="1" fillId="2" borderId="12" xfId="0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0" fontId="13" fillId="2" borderId="12" xfId="0" applyFont="1" applyFill="1" applyBorder="1" applyAlignment="1">
      <alignment horizontal="left" vertical="top" wrapText="1"/>
    </xf>
    <xf numFmtId="0" fontId="13" fillId="2" borderId="7" xfId="0" applyFont="1" applyFill="1" applyBorder="1" applyAlignment="1">
      <alignment horizontal="left" vertical="top" wrapText="1"/>
    </xf>
    <xf numFmtId="0" fontId="3" fillId="2" borderId="12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left" vertical="top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14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5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0" fontId="2" fillId="2" borderId="12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0" fontId="3" fillId="0" borderId="12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right" wrapText="1"/>
    </xf>
    <xf numFmtId="0" fontId="2" fillId="2" borderId="13" xfId="0" applyFont="1" applyFill="1" applyBorder="1" applyAlignment="1">
      <alignment horizontal="right" wrapText="1"/>
    </xf>
    <xf numFmtId="0" fontId="2" fillId="2" borderId="7" xfId="0" applyFont="1" applyFill="1" applyBorder="1" applyAlignment="1">
      <alignment horizontal="right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horizontal="center" vertical="top" wrapText="1"/>
    </xf>
    <xf numFmtId="0" fontId="8" fillId="2" borderId="13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1" fontId="1" fillId="2" borderId="3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4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 wrapText="1"/>
    </xf>
    <xf numFmtId="0" fontId="13" fillId="0" borderId="12" xfId="0" applyFont="1" applyFill="1" applyBorder="1" applyAlignment="1">
      <alignment horizontal="left" vertical="top" wrapText="1"/>
    </xf>
    <xf numFmtId="0" fontId="13" fillId="0" borderId="7" xfId="0" applyFont="1" applyFill="1" applyBorder="1" applyAlignment="1">
      <alignment horizontal="left" vertical="top" wrapText="1"/>
    </xf>
    <xf numFmtId="0" fontId="13" fillId="0" borderId="12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3" xfId="0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/>
    </xf>
    <xf numFmtId="0" fontId="5" fillId="4" borderId="13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12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" xfId="0" applyFont="1" applyBorder="1" applyAlignment="1"/>
    <xf numFmtId="0" fontId="1" fillId="0" borderId="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5" borderId="12" xfId="0" applyFont="1" applyFill="1" applyBorder="1" applyAlignment="1">
      <alignment horizontal="center"/>
    </xf>
    <xf numFmtId="0" fontId="5" fillId="5" borderId="13" xfId="0" applyFont="1" applyFill="1" applyBorder="1" applyAlignment="1">
      <alignment horizontal="center"/>
    </xf>
    <xf numFmtId="0" fontId="5" fillId="5" borderId="7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/>
    </xf>
    <xf numFmtId="0" fontId="5" fillId="0" borderId="13" xfId="0" applyNumberFormat="1" applyFont="1" applyFill="1" applyBorder="1" applyAlignment="1">
      <alignment horizontal="center" vertical="center"/>
    </xf>
    <xf numFmtId="0" fontId="5" fillId="0" borderId="7" xfId="0" applyNumberFormat="1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center" vertical="top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6" fillId="0" borderId="12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9" xfId="0" applyFont="1" applyFill="1" applyBorder="1" applyAlignment="1">
      <alignment horizontal="left" wrapText="1"/>
    </xf>
    <xf numFmtId="0" fontId="5" fillId="0" borderId="10" xfId="0" applyFont="1" applyFill="1" applyBorder="1" applyAlignment="1">
      <alignment horizontal="left" wrapText="1"/>
    </xf>
    <xf numFmtId="0" fontId="5" fillId="0" borderId="13" xfId="0" applyNumberFormat="1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49" fontId="5" fillId="0" borderId="1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4"/>
  <sheetViews>
    <sheetView view="pageBreakPreview" topLeftCell="A4" zoomScaleNormal="100" zoomScaleSheetLayoutView="100" workbookViewId="0">
      <selection activeCell="C13" sqref="C13"/>
    </sheetView>
  </sheetViews>
  <sheetFormatPr defaultRowHeight="15" x14ac:dyDescent="0.25"/>
  <cols>
    <col min="1" max="1" width="25.42578125" customWidth="1"/>
    <col min="2" max="2" width="13.85546875" customWidth="1"/>
    <col min="3" max="3" width="32.85546875" customWidth="1"/>
    <col min="4" max="16" width="9.28515625" customWidth="1"/>
    <col min="17" max="17" width="11.42578125" customWidth="1"/>
  </cols>
  <sheetData>
    <row r="1" spans="1:26" ht="15.75" x14ac:dyDescent="0.25">
      <c r="A1" s="136" t="s">
        <v>75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</row>
    <row r="2" spans="1:26" ht="15.75" x14ac:dyDescent="0.25">
      <c r="A2" s="136" t="s">
        <v>115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</row>
    <row r="3" spans="1:26" ht="15.75" x14ac:dyDescent="0.25">
      <c r="A3" s="136"/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</row>
    <row r="4" spans="1:26" x14ac:dyDescent="0.25">
      <c r="A4" s="140" t="s">
        <v>0</v>
      </c>
      <c r="B4" s="152" t="s">
        <v>37</v>
      </c>
      <c r="C4" s="153"/>
      <c r="D4" s="146" t="s">
        <v>38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0" t="s">
        <v>119</v>
      </c>
      <c r="P4" s="140" t="s">
        <v>36</v>
      </c>
      <c r="Q4" s="140" t="s">
        <v>1</v>
      </c>
      <c r="R4" s="145"/>
      <c r="S4" s="64"/>
      <c r="T4" s="64"/>
      <c r="U4" s="64"/>
      <c r="V4" s="64"/>
      <c r="W4" s="64"/>
      <c r="X4" s="64"/>
      <c r="Y4" s="64"/>
      <c r="Z4" s="64"/>
    </row>
    <row r="5" spans="1:26" x14ac:dyDescent="0.25">
      <c r="A5" s="140"/>
      <c r="B5" s="154"/>
      <c r="C5" s="155"/>
      <c r="D5" s="5" t="s">
        <v>99</v>
      </c>
      <c r="E5" s="83" t="s">
        <v>100</v>
      </c>
      <c r="F5" s="34" t="s">
        <v>114</v>
      </c>
      <c r="G5" s="5" t="s">
        <v>98</v>
      </c>
      <c r="H5" s="34" t="s">
        <v>97</v>
      </c>
      <c r="I5" s="5" t="s">
        <v>101</v>
      </c>
      <c r="J5" s="34" t="s">
        <v>102</v>
      </c>
      <c r="K5" s="34" t="s">
        <v>103</v>
      </c>
      <c r="L5" s="34" t="s">
        <v>104</v>
      </c>
      <c r="M5" s="34" t="s">
        <v>90</v>
      </c>
      <c r="N5" s="84" t="s">
        <v>105</v>
      </c>
      <c r="O5" s="140"/>
      <c r="P5" s="140"/>
      <c r="Q5" s="140"/>
      <c r="R5" s="145"/>
      <c r="S5" s="39"/>
      <c r="T5" s="39"/>
      <c r="U5" s="39"/>
      <c r="V5" s="39"/>
      <c r="W5" s="39"/>
      <c r="X5" s="39"/>
      <c r="Y5" s="39"/>
      <c r="Z5" s="39"/>
    </row>
    <row r="6" spans="1:26" ht="15" customHeight="1" x14ac:dyDescent="0.25">
      <c r="A6" s="156" t="s">
        <v>2</v>
      </c>
      <c r="B6" s="156"/>
      <c r="C6" s="157"/>
      <c r="D6" s="137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40"/>
      <c r="P6" s="140"/>
      <c r="Q6" s="140"/>
      <c r="R6" s="65"/>
      <c r="S6" s="39">
        <v>2</v>
      </c>
      <c r="T6" s="39">
        <v>2</v>
      </c>
      <c r="U6" s="39">
        <v>2</v>
      </c>
      <c r="V6" s="39">
        <v>2</v>
      </c>
      <c r="W6" s="39">
        <v>2</v>
      </c>
      <c r="X6" s="39">
        <v>2</v>
      </c>
      <c r="Y6" s="39">
        <v>2</v>
      </c>
      <c r="Z6" s="39"/>
    </row>
    <row r="7" spans="1:26" x14ac:dyDescent="0.25">
      <c r="A7" s="139" t="s">
        <v>39</v>
      </c>
      <c r="B7" s="141" t="s">
        <v>11</v>
      </c>
      <c r="C7" s="142"/>
      <c r="D7" s="48">
        <v>5</v>
      </c>
      <c r="E7" s="48">
        <v>5</v>
      </c>
      <c r="F7" s="48">
        <v>5</v>
      </c>
      <c r="G7" s="48">
        <v>5</v>
      </c>
      <c r="H7" s="48">
        <v>5</v>
      </c>
      <c r="I7" s="48">
        <v>5</v>
      </c>
      <c r="J7" s="48">
        <v>5</v>
      </c>
      <c r="K7" s="48">
        <v>5</v>
      </c>
      <c r="L7" s="48">
        <v>5</v>
      </c>
      <c r="M7" s="48">
        <v>5</v>
      </c>
      <c r="N7" s="48">
        <v>5</v>
      </c>
      <c r="O7" s="48">
        <f>SUM(D7:N7)</f>
        <v>55</v>
      </c>
      <c r="P7" s="48">
        <f>SUM(D7:N7)</f>
        <v>55</v>
      </c>
      <c r="Q7" s="48">
        <f>SUM(D7+G7+I7+L7)</f>
        <v>20</v>
      </c>
      <c r="R7" s="65"/>
      <c r="S7" s="39"/>
      <c r="T7" s="39"/>
      <c r="U7" s="39"/>
      <c r="V7" s="39"/>
      <c r="W7" s="39"/>
      <c r="X7" s="39"/>
      <c r="Y7" s="39"/>
      <c r="Z7" s="39"/>
    </row>
    <row r="8" spans="1:26" x14ac:dyDescent="0.25">
      <c r="A8" s="139"/>
      <c r="B8" s="141" t="s">
        <v>40</v>
      </c>
      <c r="C8" s="142"/>
      <c r="D8" s="48">
        <v>4</v>
      </c>
      <c r="E8" s="48">
        <v>4</v>
      </c>
      <c r="F8" s="48">
        <v>4</v>
      </c>
      <c r="G8" s="48">
        <v>4</v>
      </c>
      <c r="H8" s="48">
        <v>4</v>
      </c>
      <c r="I8" s="48">
        <v>4</v>
      </c>
      <c r="J8" s="48">
        <v>4</v>
      </c>
      <c r="K8" s="48">
        <v>4</v>
      </c>
      <c r="L8" s="48">
        <v>4</v>
      </c>
      <c r="M8" s="48">
        <v>4</v>
      </c>
      <c r="N8" s="48">
        <v>4</v>
      </c>
      <c r="O8" s="48">
        <f>SUM(D8:N8)</f>
        <v>44</v>
      </c>
      <c r="P8" s="48">
        <f>SUM(D8:N8)</f>
        <v>44</v>
      </c>
      <c r="Q8" s="48">
        <f>SUM(D8+G8+I8+L8)</f>
        <v>16</v>
      </c>
      <c r="R8" s="65"/>
      <c r="S8" s="39"/>
      <c r="T8" s="39"/>
      <c r="U8" s="39"/>
      <c r="V8" s="39"/>
      <c r="W8" s="39"/>
      <c r="X8" s="39"/>
      <c r="Y8" s="39"/>
      <c r="Z8" s="39"/>
    </row>
    <row r="9" spans="1:26" ht="15" customHeight="1" x14ac:dyDescent="0.25">
      <c r="A9" s="69" t="s">
        <v>41</v>
      </c>
      <c r="B9" s="141" t="s">
        <v>14</v>
      </c>
      <c r="C9" s="142"/>
      <c r="D9" s="91" t="s">
        <v>117</v>
      </c>
      <c r="E9" s="91" t="s">
        <v>117</v>
      </c>
      <c r="F9" s="91" t="s">
        <v>117</v>
      </c>
      <c r="G9" s="91" t="s">
        <v>76</v>
      </c>
      <c r="H9" s="91" t="s">
        <v>76</v>
      </c>
      <c r="I9" s="91" t="s">
        <v>76</v>
      </c>
      <c r="J9" s="91" t="s">
        <v>76</v>
      </c>
      <c r="K9" s="100">
        <v>2</v>
      </c>
      <c r="L9" s="91" t="s">
        <v>76</v>
      </c>
      <c r="M9" s="91" t="s">
        <v>76</v>
      </c>
      <c r="N9" s="91" t="s">
        <v>76</v>
      </c>
      <c r="O9" s="48">
        <f>SUM(4+4+4+4+4+4+K9+T6)</f>
        <v>28</v>
      </c>
      <c r="P9" s="48">
        <f>SUM(2+2+2+2+2+2+U6+V6)</f>
        <v>16</v>
      </c>
      <c r="Q9" s="48">
        <f>SUM(2+2+V6)</f>
        <v>6</v>
      </c>
      <c r="R9" s="65"/>
      <c r="S9" s="64"/>
      <c r="T9" s="64"/>
      <c r="U9" s="64"/>
      <c r="V9" s="64"/>
      <c r="W9" s="64"/>
      <c r="X9" s="64"/>
      <c r="Y9" s="64"/>
      <c r="Z9" s="64"/>
    </row>
    <row r="10" spans="1:26" ht="30" x14ac:dyDescent="0.25">
      <c r="A10" s="69" t="s">
        <v>15</v>
      </c>
      <c r="B10" s="141" t="s">
        <v>16</v>
      </c>
      <c r="C10" s="142"/>
      <c r="D10" s="92">
        <v>4</v>
      </c>
      <c r="E10" s="92">
        <v>4</v>
      </c>
      <c r="F10" s="92">
        <v>4</v>
      </c>
      <c r="G10" s="92">
        <v>4</v>
      </c>
      <c r="H10" s="92">
        <v>4</v>
      </c>
      <c r="I10" s="92">
        <v>4</v>
      </c>
      <c r="J10" s="92">
        <v>4</v>
      </c>
      <c r="K10" s="92">
        <v>4</v>
      </c>
      <c r="L10" s="92">
        <v>4</v>
      </c>
      <c r="M10" s="92">
        <v>4</v>
      </c>
      <c r="N10" s="92">
        <v>4</v>
      </c>
      <c r="O10" s="48">
        <f>SUM(D10:N10)</f>
        <v>44</v>
      </c>
      <c r="P10" s="48">
        <f>SUM(D10:N10)</f>
        <v>44</v>
      </c>
      <c r="Q10" s="48">
        <f>SUM(D10+G10+I10+L10)</f>
        <v>16</v>
      </c>
      <c r="R10" s="65"/>
      <c r="S10" s="64"/>
      <c r="T10" s="64"/>
      <c r="U10" s="64"/>
      <c r="V10" s="64"/>
      <c r="W10" s="64"/>
      <c r="X10" s="64"/>
      <c r="Y10" s="64"/>
      <c r="Z10" s="64"/>
    </row>
    <row r="11" spans="1:26" ht="45" x14ac:dyDescent="0.25">
      <c r="A11" s="69" t="s">
        <v>43</v>
      </c>
      <c r="B11" s="141" t="s">
        <v>44</v>
      </c>
      <c r="C11" s="142"/>
      <c r="D11" s="92">
        <v>2</v>
      </c>
      <c r="E11" s="92">
        <v>2</v>
      </c>
      <c r="F11" s="92">
        <v>2</v>
      </c>
      <c r="G11" s="92">
        <v>2</v>
      </c>
      <c r="H11" s="92">
        <v>2</v>
      </c>
      <c r="I11" s="92">
        <v>2</v>
      </c>
      <c r="J11" s="92">
        <v>2</v>
      </c>
      <c r="K11" s="92">
        <v>2</v>
      </c>
      <c r="L11" s="92">
        <v>2</v>
      </c>
      <c r="M11" s="92">
        <v>2</v>
      </c>
      <c r="N11" s="92">
        <v>2</v>
      </c>
      <c r="O11" s="48">
        <f t="shared" ref="O11:O16" si="0">SUM(D11:N11)</f>
        <v>22</v>
      </c>
      <c r="P11" s="48">
        <f t="shared" ref="P11:P17" si="1">SUM(D11:N11)</f>
        <v>22</v>
      </c>
      <c r="Q11" s="48">
        <f>SUM(D11+G11+I11+L11)</f>
        <v>8</v>
      </c>
      <c r="R11" s="65"/>
      <c r="S11" s="64"/>
      <c r="T11" s="64"/>
      <c r="U11" s="64"/>
      <c r="V11" s="64"/>
      <c r="W11" s="64"/>
      <c r="X11" s="64"/>
      <c r="Y11" s="64"/>
      <c r="Z11" s="64"/>
    </row>
    <row r="12" spans="1:26" ht="30" customHeight="1" x14ac:dyDescent="0.25">
      <c r="A12" s="148" t="s">
        <v>91</v>
      </c>
      <c r="B12" s="164" t="s">
        <v>91</v>
      </c>
      <c r="C12" s="48" t="s">
        <v>127</v>
      </c>
      <c r="D12" s="150" t="s">
        <v>42</v>
      </c>
      <c r="E12" s="150" t="s">
        <v>42</v>
      </c>
      <c r="F12" s="150" t="s">
        <v>42</v>
      </c>
      <c r="G12" s="150" t="s">
        <v>42</v>
      </c>
      <c r="H12" s="150" t="s">
        <v>42</v>
      </c>
      <c r="I12" s="150" t="s">
        <v>42</v>
      </c>
      <c r="J12" s="150" t="s">
        <v>42</v>
      </c>
      <c r="K12" s="150" t="s">
        <v>42</v>
      </c>
      <c r="L12" s="128"/>
      <c r="M12" s="48"/>
      <c r="N12" s="128">
        <v>1</v>
      </c>
      <c r="O12" s="127"/>
      <c r="P12" s="127"/>
      <c r="Q12" s="48">
        <v>1</v>
      </c>
      <c r="R12" s="65"/>
      <c r="S12" s="64"/>
      <c r="T12" s="64"/>
      <c r="U12" s="64"/>
      <c r="V12" s="64"/>
      <c r="W12" s="64"/>
      <c r="X12" s="64"/>
      <c r="Y12" s="64"/>
      <c r="Z12" s="64"/>
    </row>
    <row r="13" spans="1:26" ht="29.25" customHeight="1" x14ac:dyDescent="0.25">
      <c r="A13" s="149"/>
      <c r="B13" s="165"/>
      <c r="C13" s="48" t="s">
        <v>128</v>
      </c>
      <c r="D13" s="151"/>
      <c r="E13" s="151"/>
      <c r="F13" s="151"/>
      <c r="G13" s="151"/>
      <c r="H13" s="151"/>
      <c r="I13" s="151"/>
      <c r="J13" s="151"/>
      <c r="K13" s="151"/>
      <c r="L13" s="129" t="s">
        <v>129</v>
      </c>
      <c r="M13" s="48">
        <v>1</v>
      </c>
      <c r="N13" s="129"/>
      <c r="O13" s="127"/>
      <c r="P13" s="127"/>
      <c r="Q13" s="48">
        <v>2</v>
      </c>
      <c r="R13" s="65"/>
      <c r="S13" s="64"/>
      <c r="T13" s="64"/>
      <c r="U13" s="64"/>
      <c r="V13" s="64"/>
      <c r="W13" s="64"/>
      <c r="X13" s="64"/>
      <c r="Y13" s="64"/>
      <c r="Z13" s="64"/>
    </row>
    <row r="14" spans="1:26" ht="15" customHeight="1" x14ac:dyDescent="0.25">
      <c r="A14" s="130" t="s">
        <v>29</v>
      </c>
      <c r="B14" s="139" t="s">
        <v>30</v>
      </c>
      <c r="C14" s="139"/>
      <c r="D14" s="92">
        <v>1</v>
      </c>
      <c r="E14" s="92">
        <v>1</v>
      </c>
      <c r="F14" s="92">
        <v>1</v>
      </c>
      <c r="G14" s="92">
        <v>1</v>
      </c>
      <c r="H14" s="92">
        <v>1</v>
      </c>
      <c r="I14" s="92">
        <v>1</v>
      </c>
      <c r="J14" s="92">
        <v>1</v>
      </c>
      <c r="K14" s="92">
        <v>1</v>
      </c>
      <c r="L14" s="92">
        <v>1</v>
      </c>
      <c r="M14" s="92">
        <v>1</v>
      </c>
      <c r="N14" s="92">
        <v>1</v>
      </c>
      <c r="O14" s="48">
        <f t="shared" si="0"/>
        <v>11</v>
      </c>
      <c r="P14" s="48">
        <f t="shared" si="1"/>
        <v>11</v>
      </c>
      <c r="Q14" s="48">
        <f>SUM(D14+G14+I14+L14)</f>
        <v>4</v>
      </c>
      <c r="R14" s="65"/>
      <c r="S14" s="64"/>
      <c r="T14" s="64"/>
      <c r="U14" s="64"/>
      <c r="V14" s="64"/>
      <c r="W14" s="64"/>
      <c r="X14" s="64"/>
      <c r="Y14" s="64"/>
      <c r="Z14" s="64"/>
    </row>
    <row r="15" spans="1:26" x14ac:dyDescent="0.25">
      <c r="A15" s="131"/>
      <c r="B15" s="139" t="s">
        <v>31</v>
      </c>
      <c r="C15" s="139"/>
      <c r="D15" s="92">
        <v>1</v>
      </c>
      <c r="E15" s="92">
        <v>1</v>
      </c>
      <c r="F15" s="92">
        <v>1</v>
      </c>
      <c r="G15" s="92">
        <v>1</v>
      </c>
      <c r="H15" s="92">
        <v>1</v>
      </c>
      <c r="I15" s="92">
        <v>1</v>
      </c>
      <c r="J15" s="92">
        <v>1</v>
      </c>
      <c r="K15" s="92">
        <v>1</v>
      </c>
      <c r="L15" s="92">
        <v>1</v>
      </c>
      <c r="M15" s="92">
        <v>1</v>
      </c>
      <c r="N15" s="92">
        <v>1</v>
      </c>
      <c r="O15" s="48">
        <f t="shared" si="0"/>
        <v>11</v>
      </c>
      <c r="P15" s="48">
        <f t="shared" si="1"/>
        <v>11</v>
      </c>
      <c r="Q15" s="48">
        <f>SUM(D15+G15+I15+L15)</f>
        <v>4</v>
      </c>
      <c r="R15" s="65"/>
      <c r="S15" s="64"/>
      <c r="T15" s="64"/>
      <c r="U15" s="64"/>
      <c r="V15" s="64"/>
      <c r="W15" s="64"/>
      <c r="X15" s="64"/>
      <c r="Y15" s="64"/>
      <c r="Z15" s="64"/>
    </row>
    <row r="16" spans="1:26" s="38" customFormat="1" ht="15" customHeight="1" x14ac:dyDescent="0.25">
      <c r="A16" s="70" t="s">
        <v>71</v>
      </c>
      <c r="B16" s="158" t="s">
        <v>71</v>
      </c>
      <c r="C16" s="159"/>
      <c r="D16" s="101">
        <v>1</v>
      </c>
      <c r="E16" s="101">
        <v>1</v>
      </c>
      <c r="F16" s="101">
        <v>1</v>
      </c>
      <c r="G16" s="101">
        <v>1</v>
      </c>
      <c r="H16" s="101">
        <v>1</v>
      </c>
      <c r="I16" s="101">
        <v>1</v>
      </c>
      <c r="J16" s="101">
        <v>1</v>
      </c>
      <c r="K16" s="101">
        <v>1</v>
      </c>
      <c r="L16" s="101">
        <v>1</v>
      </c>
      <c r="M16" s="101">
        <v>1</v>
      </c>
      <c r="N16" s="101">
        <v>1</v>
      </c>
      <c r="O16" s="48">
        <f t="shared" si="0"/>
        <v>11</v>
      </c>
      <c r="P16" s="48">
        <f t="shared" si="1"/>
        <v>11</v>
      </c>
      <c r="Q16" s="48">
        <f>SUM(D16+G16+I16+L16)</f>
        <v>4</v>
      </c>
      <c r="R16" s="65"/>
      <c r="S16" s="64"/>
      <c r="T16" s="64"/>
      <c r="U16" s="64"/>
      <c r="V16" s="64"/>
      <c r="W16" s="64"/>
      <c r="X16" s="64"/>
      <c r="Y16" s="64"/>
      <c r="Z16" s="64"/>
    </row>
    <row r="17" spans="1:26" x14ac:dyDescent="0.25">
      <c r="A17" s="126" t="s">
        <v>33</v>
      </c>
      <c r="B17" s="160" t="s">
        <v>33</v>
      </c>
      <c r="C17" s="161"/>
      <c r="D17" s="48">
        <v>3</v>
      </c>
      <c r="E17" s="48">
        <v>3</v>
      </c>
      <c r="F17" s="48">
        <v>3</v>
      </c>
      <c r="G17" s="48">
        <v>2</v>
      </c>
      <c r="H17" s="48">
        <v>2</v>
      </c>
      <c r="I17" s="48">
        <v>2</v>
      </c>
      <c r="J17" s="48">
        <v>2</v>
      </c>
      <c r="K17" s="48">
        <v>2</v>
      </c>
      <c r="L17" s="48">
        <v>2</v>
      </c>
      <c r="M17" s="48">
        <v>2</v>
      </c>
      <c r="N17" s="48">
        <v>2</v>
      </c>
      <c r="O17" s="48">
        <f>SUM(D17:N17)</f>
        <v>25</v>
      </c>
      <c r="P17" s="48">
        <f t="shared" si="1"/>
        <v>25</v>
      </c>
      <c r="Q17" s="48">
        <f>SUM(D17+G17+I17+L17)</f>
        <v>9</v>
      </c>
      <c r="R17" s="65"/>
      <c r="S17" s="66"/>
      <c r="T17" s="64"/>
      <c r="U17" s="64"/>
      <c r="V17" s="64"/>
      <c r="W17" s="64"/>
      <c r="X17" s="64"/>
      <c r="Y17" s="64"/>
      <c r="Z17" s="64"/>
    </row>
    <row r="18" spans="1:26" ht="30.75" customHeight="1" x14ac:dyDescent="0.25">
      <c r="A18" s="144" t="s">
        <v>45</v>
      </c>
      <c r="B18" s="144"/>
      <c r="C18" s="144"/>
      <c r="D18" s="94">
        <f>SUM(D7:D17)</f>
        <v>21</v>
      </c>
      <c r="E18" s="94">
        <f>SUM(E7:E17)</f>
        <v>21</v>
      </c>
      <c r="F18" s="94">
        <f>SUM(F7:F17)</f>
        <v>21</v>
      </c>
      <c r="G18" s="94">
        <f>SUM(G7+G8+G10+G11+G14+G15+G16+G17+S6)</f>
        <v>22</v>
      </c>
      <c r="H18" s="94">
        <f>SUM(H7+H8+H10+H11+H14+H15+H16+H17+T6)</f>
        <v>22</v>
      </c>
      <c r="I18" s="94">
        <f>SUM(I7+I8+I10+I11+I14+I15+I16+I17+V6)</f>
        <v>22</v>
      </c>
      <c r="J18" s="94">
        <f>SUM(J7+J8+J10+J11+J14+J15+J16+J17+W6)</f>
        <v>22</v>
      </c>
      <c r="K18" s="94">
        <f>SUM(K7+K8+K10+K11+K14+K15+K16+K17+K9)</f>
        <v>22</v>
      </c>
      <c r="L18" s="94">
        <f>SUM(L7+L8+L10+L11+L14+L15+L16+L12+L17+V6)</f>
        <v>22</v>
      </c>
      <c r="M18" s="102">
        <f>SUM(M7+M8+M10+M11+M12+M14+M15+M16+M17+U6)</f>
        <v>22</v>
      </c>
      <c r="N18" s="94">
        <f>SUM(N10:N17)+N8+N7+S6</f>
        <v>23</v>
      </c>
      <c r="O18" s="94">
        <f>SUM(O7:O17)</f>
        <v>251</v>
      </c>
      <c r="P18" s="94">
        <f>SUM(P7:P17)</f>
        <v>239</v>
      </c>
      <c r="Q18" s="94">
        <f>SUM(Q7:Q17)</f>
        <v>90</v>
      </c>
      <c r="R18" s="64"/>
      <c r="S18" s="64"/>
      <c r="T18" s="64"/>
      <c r="U18" s="64"/>
      <c r="V18" s="64"/>
      <c r="W18" s="64"/>
      <c r="X18" s="64"/>
      <c r="Y18" s="64"/>
      <c r="Z18" s="64"/>
    </row>
    <row r="19" spans="1:26" ht="30" customHeight="1" x14ac:dyDescent="0.25">
      <c r="A19" s="143" t="s">
        <v>46</v>
      </c>
      <c r="B19" s="143"/>
      <c r="C19" s="143"/>
      <c r="D19" s="94">
        <v>0</v>
      </c>
      <c r="E19" s="94">
        <v>0</v>
      </c>
      <c r="F19" s="94">
        <v>0</v>
      </c>
      <c r="G19" s="94">
        <v>1</v>
      </c>
      <c r="H19" s="94">
        <v>1</v>
      </c>
      <c r="I19" s="94">
        <v>1</v>
      </c>
      <c r="J19" s="94">
        <v>1</v>
      </c>
      <c r="K19" s="94">
        <v>1</v>
      </c>
      <c r="L19" s="94">
        <v>0</v>
      </c>
      <c r="M19" s="94">
        <v>0</v>
      </c>
      <c r="N19" s="94">
        <v>0</v>
      </c>
      <c r="O19" s="94">
        <f>SUM(D19:N19)</f>
        <v>5</v>
      </c>
      <c r="P19" s="94">
        <f>SUM(D19:N19)</f>
        <v>5</v>
      </c>
      <c r="Q19" s="110">
        <f>SUM(D19+G19+I19+L19)</f>
        <v>2</v>
      </c>
      <c r="R19" s="64"/>
      <c r="S19" s="64"/>
      <c r="T19" s="64"/>
      <c r="U19" s="64"/>
      <c r="V19" s="64"/>
      <c r="W19" s="64"/>
      <c r="X19" s="64"/>
      <c r="Y19" s="64"/>
      <c r="Z19" s="64"/>
    </row>
    <row r="20" spans="1:26" ht="50.25" customHeight="1" x14ac:dyDescent="0.25">
      <c r="A20" s="162" t="s">
        <v>39</v>
      </c>
      <c r="B20" s="163"/>
      <c r="C20" s="99" t="s">
        <v>130</v>
      </c>
      <c r="D20" s="48"/>
      <c r="E20" s="48"/>
      <c r="F20" s="48"/>
      <c r="G20" s="48">
        <v>1</v>
      </c>
      <c r="H20" s="48">
        <v>1</v>
      </c>
      <c r="I20" s="48">
        <v>1</v>
      </c>
      <c r="J20" s="48">
        <v>1</v>
      </c>
      <c r="K20" s="48">
        <v>1</v>
      </c>
      <c r="L20" s="48">
        <v>0</v>
      </c>
      <c r="M20" s="48">
        <v>0</v>
      </c>
      <c r="N20" s="48">
        <v>0</v>
      </c>
      <c r="O20" s="94">
        <f>SUM(D20:N20)</f>
        <v>5</v>
      </c>
      <c r="P20" s="94">
        <f>SUM(D20:N20)</f>
        <v>5</v>
      </c>
      <c r="Q20" s="40">
        <v>1</v>
      </c>
      <c r="R20" s="64"/>
      <c r="S20" s="64"/>
      <c r="T20" s="64"/>
      <c r="U20" s="64"/>
      <c r="V20" s="64"/>
      <c r="W20" s="64"/>
      <c r="X20" s="64"/>
      <c r="Y20" s="64"/>
      <c r="Z20" s="64"/>
    </row>
    <row r="21" spans="1:26" x14ac:dyDescent="0.25">
      <c r="A21" s="144" t="s">
        <v>45</v>
      </c>
      <c r="B21" s="144"/>
      <c r="C21" s="144"/>
      <c r="D21" s="94">
        <f t="shared" ref="D21:N21" si="2">SUM(D18+D19)</f>
        <v>21</v>
      </c>
      <c r="E21" s="94">
        <f t="shared" si="2"/>
        <v>21</v>
      </c>
      <c r="F21" s="94">
        <f t="shared" si="2"/>
        <v>21</v>
      </c>
      <c r="G21" s="94">
        <f t="shared" si="2"/>
        <v>23</v>
      </c>
      <c r="H21" s="94">
        <f t="shared" si="2"/>
        <v>23</v>
      </c>
      <c r="I21" s="94">
        <f t="shared" si="2"/>
        <v>23</v>
      </c>
      <c r="J21" s="94">
        <f t="shared" si="2"/>
        <v>23</v>
      </c>
      <c r="K21" s="94">
        <f t="shared" si="2"/>
        <v>23</v>
      </c>
      <c r="L21" s="94">
        <f>SUM(L18+L19)</f>
        <v>22</v>
      </c>
      <c r="M21" s="102">
        <f t="shared" si="2"/>
        <v>22</v>
      </c>
      <c r="N21" s="94">
        <f t="shared" si="2"/>
        <v>23</v>
      </c>
      <c r="O21" s="94">
        <f>SUM(D21:N21)</f>
        <v>245</v>
      </c>
      <c r="P21" s="94">
        <f>SUM(D21:N21)</f>
        <v>245</v>
      </c>
      <c r="Q21" s="94">
        <f>SUM(D21+G21+I21+L21)</f>
        <v>89</v>
      </c>
      <c r="R21" s="64"/>
      <c r="S21" s="64"/>
      <c r="T21" s="64"/>
      <c r="U21" s="64"/>
      <c r="V21" s="64"/>
      <c r="W21" s="64"/>
      <c r="X21" s="64"/>
      <c r="Y21" s="64"/>
      <c r="Z21" s="64"/>
    </row>
    <row r="22" spans="1:26" x14ac:dyDescent="0.25">
      <c r="A22" s="143" t="s">
        <v>35</v>
      </c>
      <c r="B22" s="143"/>
      <c r="C22" s="143"/>
      <c r="D22" s="48">
        <v>33</v>
      </c>
      <c r="E22" s="48">
        <v>33</v>
      </c>
      <c r="F22" s="48">
        <v>33</v>
      </c>
      <c r="G22" s="48">
        <v>34</v>
      </c>
      <c r="H22" s="48">
        <v>34</v>
      </c>
      <c r="I22" s="48">
        <v>34</v>
      </c>
      <c r="J22" s="48">
        <v>34</v>
      </c>
      <c r="K22" s="48">
        <v>34</v>
      </c>
      <c r="L22" s="48">
        <v>34</v>
      </c>
      <c r="M22" s="48">
        <v>34</v>
      </c>
      <c r="N22" s="48">
        <v>34</v>
      </c>
      <c r="O22" s="48"/>
      <c r="P22" s="48"/>
      <c r="Q22" s="94">
        <f>SUM(D22+G22+I22+L22)</f>
        <v>135</v>
      </c>
    </row>
    <row r="23" spans="1:26" x14ac:dyDescent="0.25">
      <c r="A23" s="143" t="s">
        <v>36</v>
      </c>
      <c r="B23" s="143"/>
      <c r="C23" s="143"/>
      <c r="D23" s="94">
        <f t="shared" ref="D23:N23" si="3">D18*D22</f>
        <v>693</v>
      </c>
      <c r="E23" s="94">
        <f t="shared" si="3"/>
        <v>693</v>
      </c>
      <c r="F23" s="94">
        <f t="shared" si="3"/>
        <v>693</v>
      </c>
      <c r="G23" s="94">
        <f t="shared" si="3"/>
        <v>748</v>
      </c>
      <c r="H23" s="94">
        <f t="shared" si="3"/>
        <v>748</v>
      </c>
      <c r="I23" s="94">
        <f t="shared" si="3"/>
        <v>748</v>
      </c>
      <c r="J23" s="94">
        <f t="shared" si="3"/>
        <v>748</v>
      </c>
      <c r="K23" s="94">
        <f t="shared" si="3"/>
        <v>748</v>
      </c>
      <c r="L23" s="94">
        <f t="shared" si="3"/>
        <v>748</v>
      </c>
      <c r="M23" s="94">
        <f t="shared" si="3"/>
        <v>748</v>
      </c>
      <c r="N23" s="94">
        <f t="shared" si="3"/>
        <v>782</v>
      </c>
      <c r="O23" s="94">
        <f>SUM(D23:N23)</f>
        <v>8097</v>
      </c>
      <c r="P23" s="94">
        <f>SUM(D23:N23)</f>
        <v>8097</v>
      </c>
      <c r="Q23" s="94">
        <f>SUM(D23+G23+I23+L23)</f>
        <v>2937</v>
      </c>
    </row>
    <row r="24" spans="1:26" ht="57.75" customHeight="1" x14ac:dyDescent="0.25">
      <c r="A24" s="143" t="s">
        <v>47</v>
      </c>
      <c r="B24" s="143"/>
      <c r="C24" s="143"/>
      <c r="D24" s="48">
        <v>21</v>
      </c>
      <c r="E24" s="48">
        <v>21</v>
      </c>
      <c r="F24" s="48">
        <v>21</v>
      </c>
      <c r="G24" s="48">
        <v>23</v>
      </c>
      <c r="H24" s="48">
        <v>23</v>
      </c>
      <c r="I24" s="48">
        <v>23</v>
      </c>
      <c r="J24" s="48">
        <v>23</v>
      </c>
      <c r="K24" s="48">
        <v>23</v>
      </c>
      <c r="L24" s="48">
        <v>23</v>
      </c>
      <c r="M24" s="48">
        <v>23</v>
      </c>
      <c r="N24" s="48">
        <v>23</v>
      </c>
      <c r="O24" s="48"/>
      <c r="P24" s="48"/>
      <c r="Q24" s="48">
        <v>90</v>
      </c>
    </row>
  </sheetData>
  <mergeCells count="39">
    <mergeCell ref="B16:C16"/>
    <mergeCell ref="B17:C17"/>
    <mergeCell ref="A20:B20"/>
    <mergeCell ref="B12:B13"/>
    <mergeCell ref="B10:C10"/>
    <mergeCell ref="B11:C11"/>
    <mergeCell ref="B14:C14"/>
    <mergeCell ref="R4:R5"/>
    <mergeCell ref="D4:N4"/>
    <mergeCell ref="A23:C23"/>
    <mergeCell ref="A12:A13"/>
    <mergeCell ref="D12:D13"/>
    <mergeCell ref="E12:E13"/>
    <mergeCell ref="F12:F13"/>
    <mergeCell ref="G12:G13"/>
    <mergeCell ref="H12:H13"/>
    <mergeCell ref="I12:I13"/>
    <mergeCell ref="J12:J13"/>
    <mergeCell ref="K12:K13"/>
    <mergeCell ref="B4:C5"/>
    <mergeCell ref="A6:C6"/>
    <mergeCell ref="B9:C9"/>
    <mergeCell ref="B15:C15"/>
    <mergeCell ref="A24:C24"/>
    <mergeCell ref="A18:C18"/>
    <mergeCell ref="A19:C19"/>
    <mergeCell ref="A22:C22"/>
    <mergeCell ref="A21:C21"/>
    <mergeCell ref="A1:Q1"/>
    <mergeCell ref="A2:Q2"/>
    <mergeCell ref="A3:Q3"/>
    <mergeCell ref="D6:N6"/>
    <mergeCell ref="A7:A8"/>
    <mergeCell ref="A4:A5"/>
    <mergeCell ref="Q4:Q6"/>
    <mergeCell ref="P4:P6"/>
    <mergeCell ref="O4:O6"/>
    <mergeCell ref="B7:C7"/>
    <mergeCell ref="B8:C8"/>
  </mergeCells>
  <pageMargins left="0.25" right="0.25" top="0.75" bottom="0.75" header="0.3" footer="0.3"/>
  <pageSetup paperSize="9" scale="69" orientation="landscape" r:id="rId1"/>
  <ignoredErrors>
    <ignoredError sqref="P9:Q9 O9 O1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2"/>
  <sheetViews>
    <sheetView view="pageBreakPreview" topLeftCell="A28" zoomScale="130" zoomScaleNormal="100" zoomScaleSheetLayoutView="130" workbookViewId="0">
      <selection activeCell="M10" sqref="M1:M1048576"/>
    </sheetView>
  </sheetViews>
  <sheetFormatPr defaultRowHeight="15" x14ac:dyDescent="0.25"/>
  <cols>
    <col min="1" max="2" width="9.42578125" customWidth="1"/>
    <col min="3" max="3" width="27.5703125" customWidth="1"/>
    <col min="4" max="12" width="8.28515625" customWidth="1"/>
    <col min="13" max="13" width="8.28515625" hidden="1" customWidth="1"/>
    <col min="14" max="14" width="14.7109375" customWidth="1"/>
  </cols>
  <sheetData>
    <row r="1" spans="1:26" ht="15.75" x14ac:dyDescent="0.25">
      <c r="B1" s="136" t="s">
        <v>87</v>
      </c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</row>
    <row r="2" spans="1:26" ht="15.75" x14ac:dyDescent="0.25">
      <c r="B2" s="136" t="s">
        <v>109</v>
      </c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</row>
    <row r="3" spans="1:26" ht="15.75" x14ac:dyDescent="0.25"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</row>
    <row r="4" spans="1:26" ht="15" customHeight="1" x14ac:dyDescent="0.25">
      <c r="A4" s="140" t="s">
        <v>0</v>
      </c>
      <c r="B4" s="140"/>
      <c r="C4" s="140" t="s">
        <v>48</v>
      </c>
      <c r="D4" s="152" t="s">
        <v>38</v>
      </c>
      <c r="E4" s="220"/>
      <c r="F4" s="220"/>
      <c r="G4" s="220"/>
      <c r="H4" s="220"/>
      <c r="I4" s="220"/>
      <c r="J4" s="220"/>
      <c r="K4" s="220"/>
      <c r="L4" s="153"/>
      <c r="M4" s="214" t="s">
        <v>36</v>
      </c>
      <c r="N4" s="140" t="s">
        <v>1</v>
      </c>
      <c r="O4" s="209"/>
    </row>
    <row r="5" spans="1:26" x14ac:dyDescent="0.25">
      <c r="A5" s="140"/>
      <c r="B5" s="140"/>
      <c r="C5" s="140"/>
      <c r="D5" s="154"/>
      <c r="E5" s="221"/>
      <c r="F5" s="221"/>
      <c r="G5" s="221"/>
      <c r="H5" s="221"/>
      <c r="I5" s="221"/>
      <c r="J5" s="221"/>
      <c r="K5" s="221"/>
      <c r="L5" s="155"/>
      <c r="M5" s="219"/>
      <c r="N5" s="140"/>
      <c r="O5" s="209"/>
    </row>
    <row r="6" spans="1:26" x14ac:dyDescent="0.25">
      <c r="A6" s="140"/>
      <c r="B6" s="140"/>
      <c r="C6" s="140"/>
      <c r="D6" s="76" t="s">
        <v>77</v>
      </c>
      <c r="E6" s="76" t="s">
        <v>78</v>
      </c>
      <c r="F6" s="41" t="s">
        <v>79</v>
      </c>
      <c r="G6" s="41" t="s">
        <v>80</v>
      </c>
      <c r="H6" s="41" t="s">
        <v>81</v>
      </c>
      <c r="I6" s="42" t="s">
        <v>82</v>
      </c>
      <c r="J6" s="41" t="s">
        <v>3</v>
      </c>
      <c r="K6" s="42" t="s">
        <v>4</v>
      </c>
      <c r="L6" s="41" t="s">
        <v>83</v>
      </c>
      <c r="M6" s="219"/>
      <c r="N6" s="140"/>
      <c r="O6" s="1"/>
    </row>
    <row r="7" spans="1:26" x14ac:dyDescent="0.25">
      <c r="A7" s="140"/>
      <c r="B7" s="140"/>
      <c r="C7" s="140"/>
      <c r="D7" s="146" t="s">
        <v>110</v>
      </c>
      <c r="E7" s="147"/>
      <c r="F7" s="210"/>
      <c r="G7" s="146" t="s">
        <v>110</v>
      </c>
      <c r="H7" s="147"/>
      <c r="I7" s="210"/>
      <c r="J7" s="146" t="s">
        <v>110</v>
      </c>
      <c r="K7" s="147"/>
      <c r="L7" s="210"/>
      <c r="M7" s="219"/>
      <c r="N7" s="140"/>
      <c r="O7" s="209"/>
      <c r="P7" s="38"/>
      <c r="Q7" s="38"/>
      <c r="R7" s="38"/>
      <c r="S7" s="38"/>
      <c r="T7" s="38"/>
      <c r="U7" s="38"/>
      <c r="V7" s="38"/>
      <c r="W7" s="38"/>
      <c r="X7" s="38"/>
    </row>
    <row r="8" spans="1:26" x14ac:dyDescent="0.25">
      <c r="A8" s="140"/>
      <c r="B8" s="140"/>
      <c r="C8" s="140"/>
      <c r="D8" s="146" t="s">
        <v>9</v>
      </c>
      <c r="E8" s="147"/>
      <c r="F8" s="210"/>
      <c r="G8" s="146" t="s">
        <v>9</v>
      </c>
      <c r="H8" s="147"/>
      <c r="I8" s="210"/>
      <c r="J8" s="146" t="s">
        <v>9</v>
      </c>
      <c r="K8" s="147"/>
      <c r="L8" s="210"/>
      <c r="M8" s="215"/>
      <c r="N8" s="140"/>
      <c r="O8" s="209"/>
      <c r="P8" s="38"/>
      <c r="Q8" s="38"/>
      <c r="R8" s="38"/>
      <c r="S8" s="38"/>
      <c r="T8" s="38"/>
      <c r="U8" s="38"/>
      <c r="V8" s="38"/>
      <c r="W8" s="38"/>
      <c r="X8" s="38"/>
    </row>
    <row r="9" spans="1:26" ht="15" customHeight="1" x14ac:dyDescent="0.25">
      <c r="A9" s="217" t="s">
        <v>2</v>
      </c>
      <c r="B9" s="217"/>
      <c r="C9" s="217"/>
      <c r="D9" s="146"/>
      <c r="E9" s="147"/>
      <c r="F9" s="147"/>
      <c r="G9" s="147"/>
      <c r="H9" s="147"/>
      <c r="I9" s="147"/>
      <c r="J9" s="147"/>
      <c r="K9" s="147"/>
      <c r="L9" s="147"/>
      <c r="M9" s="147"/>
      <c r="N9" s="210"/>
      <c r="O9" s="6"/>
      <c r="P9" s="38"/>
      <c r="Q9" s="38"/>
      <c r="R9" s="38"/>
      <c r="S9" s="38"/>
      <c r="T9" s="38"/>
      <c r="U9" s="38"/>
      <c r="V9" s="38"/>
      <c r="W9" s="38"/>
      <c r="X9" s="38"/>
    </row>
    <row r="10" spans="1:26" ht="15" customHeight="1" x14ac:dyDescent="0.25">
      <c r="A10" s="218" t="s">
        <v>10</v>
      </c>
      <c r="B10" s="218"/>
      <c r="C10" s="95" t="s">
        <v>11</v>
      </c>
      <c r="D10" s="7">
        <v>5</v>
      </c>
      <c r="E10" s="7">
        <v>5</v>
      </c>
      <c r="F10" s="7">
        <v>5</v>
      </c>
      <c r="G10" s="7">
        <v>6</v>
      </c>
      <c r="H10" s="7">
        <v>6</v>
      </c>
      <c r="I10" s="7">
        <v>6</v>
      </c>
      <c r="J10" s="7">
        <v>4</v>
      </c>
      <c r="K10" s="7">
        <v>4</v>
      </c>
      <c r="L10" s="7">
        <v>4</v>
      </c>
      <c r="M10" s="85">
        <f>SUM(D10:L10)</f>
        <v>45</v>
      </c>
      <c r="N10" s="7">
        <f>SUM(D10+G10+J10)</f>
        <v>15</v>
      </c>
      <c r="O10" s="1"/>
      <c r="P10" s="216" t="s">
        <v>84</v>
      </c>
      <c r="Q10" s="216"/>
      <c r="R10" s="216"/>
      <c r="S10" s="216"/>
      <c r="T10" s="216"/>
      <c r="U10" s="216"/>
      <c r="V10" s="216"/>
      <c r="W10" s="216"/>
      <c r="X10" s="38"/>
    </row>
    <row r="11" spans="1:26" x14ac:dyDescent="0.25">
      <c r="A11" s="218"/>
      <c r="B11" s="218"/>
      <c r="C11" s="95" t="s">
        <v>12</v>
      </c>
      <c r="D11" s="7">
        <v>3</v>
      </c>
      <c r="E11" s="7">
        <v>3</v>
      </c>
      <c r="F11" s="7">
        <v>3</v>
      </c>
      <c r="G11" s="7">
        <v>3</v>
      </c>
      <c r="H11" s="7">
        <v>3</v>
      </c>
      <c r="I11" s="7">
        <v>3</v>
      </c>
      <c r="J11" s="7">
        <v>2</v>
      </c>
      <c r="K11" s="7">
        <v>2</v>
      </c>
      <c r="L11" s="7">
        <v>2</v>
      </c>
      <c r="M11" s="85">
        <f t="shared" ref="M11:M25" si="0">SUM(D11:L11)</f>
        <v>24</v>
      </c>
      <c r="N11" s="72">
        <f>SUM(D11+G11+J11)</f>
        <v>8</v>
      </c>
      <c r="O11" s="1"/>
      <c r="P11" s="38">
        <v>3</v>
      </c>
      <c r="Q11" s="38">
        <v>3</v>
      </c>
      <c r="R11" s="38">
        <v>3</v>
      </c>
      <c r="S11" s="38">
        <v>3</v>
      </c>
      <c r="T11" s="38">
        <v>3</v>
      </c>
      <c r="U11" s="38">
        <v>3</v>
      </c>
      <c r="V11" s="38">
        <v>3</v>
      </c>
      <c r="W11" s="38">
        <v>3</v>
      </c>
      <c r="X11" s="38">
        <v>3</v>
      </c>
    </row>
    <row r="12" spans="1:26" ht="30" customHeight="1" x14ac:dyDescent="0.25">
      <c r="A12" s="218" t="s">
        <v>41</v>
      </c>
      <c r="B12" s="218"/>
      <c r="C12" s="95" t="s">
        <v>14</v>
      </c>
      <c r="D12" s="8" t="s">
        <v>49</v>
      </c>
      <c r="E12" s="8" t="s">
        <v>49</v>
      </c>
      <c r="F12" s="43" t="s">
        <v>49</v>
      </c>
      <c r="G12" s="8" t="s">
        <v>49</v>
      </c>
      <c r="H12" s="43" t="s">
        <v>49</v>
      </c>
      <c r="I12" s="61">
        <v>3</v>
      </c>
      <c r="J12" s="61">
        <v>3</v>
      </c>
      <c r="K12" s="43" t="s">
        <v>49</v>
      </c>
      <c r="L12" s="43" t="s">
        <v>49</v>
      </c>
      <c r="M12" s="108">
        <f>SUM(6+6+6+6+6+3+3+6+6)</f>
        <v>48</v>
      </c>
      <c r="N12" s="62">
        <f>SUM(3+3+3)</f>
        <v>9</v>
      </c>
      <c r="O12" s="1"/>
      <c r="P12" s="216" t="s">
        <v>89</v>
      </c>
      <c r="Q12" s="216"/>
      <c r="R12" s="216"/>
      <c r="S12" s="216"/>
      <c r="T12" s="216"/>
      <c r="U12" s="216"/>
      <c r="V12" s="216"/>
      <c r="W12" s="216"/>
      <c r="X12" s="216"/>
      <c r="Y12" s="216"/>
    </row>
    <row r="13" spans="1:26" ht="15" customHeight="1" x14ac:dyDescent="0.25">
      <c r="A13" s="204" t="s">
        <v>15</v>
      </c>
      <c r="B13" s="181" t="s">
        <v>16</v>
      </c>
      <c r="C13" s="182"/>
      <c r="D13" s="44">
        <v>5</v>
      </c>
      <c r="E13" s="44">
        <v>5</v>
      </c>
      <c r="F13" s="44">
        <v>5</v>
      </c>
      <c r="G13" s="44">
        <v>5</v>
      </c>
      <c r="H13" s="7">
        <v>5</v>
      </c>
      <c r="I13" s="7">
        <v>5</v>
      </c>
      <c r="J13" s="7"/>
      <c r="K13" s="7"/>
      <c r="L13" s="7"/>
      <c r="M13" s="85">
        <f>SUM(D13:L13)</f>
        <v>30</v>
      </c>
      <c r="N13" s="7">
        <f>SUM(D13+G13)</f>
        <v>10</v>
      </c>
      <c r="O13" s="1"/>
      <c r="P13" s="38">
        <v>2</v>
      </c>
      <c r="Q13" s="38">
        <v>2</v>
      </c>
      <c r="R13" s="38">
        <v>2</v>
      </c>
      <c r="S13" s="38">
        <v>2</v>
      </c>
      <c r="T13" s="38">
        <v>2</v>
      </c>
      <c r="U13" s="38">
        <v>2</v>
      </c>
      <c r="V13" s="38">
        <v>2</v>
      </c>
      <c r="W13" s="38">
        <v>2</v>
      </c>
      <c r="X13" s="38">
        <v>2</v>
      </c>
      <c r="Y13" s="38">
        <v>2</v>
      </c>
      <c r="Z13" s="38">
        <v>2</v>
      </c>
    </row>
    <row r="14" spans="1:26" x14ac:dyDescent="0.25">
      <c r="A14" s="204"/>
      <c r="B14" s="178" t="s">
        <v>118</v>
      </c>
      <c r="C14" s="95" t="s">
        <v>17</v>
      </c>
      <c r="D14" s="7"/>
      <c r="E14" s="7"/>
      <c r="F14" s="7"/>
      <c r="G14" s="7"/>
      <c r="H14" s="7"/>
      <c r="I14" s="7"/>
      <c r="J14" s="7">
        <v>3</v>
      </c>
      <c r="K14" s="7">
        <v>3</v>
      </c>
      <c r="L14" s="7">
        <v>3</v>
      </c>
      <c r="M14" s="85">
        <f t="shared" si="0"/>
        <v>9</v>
      </c>
      <c r="N14" s="7">
        <v>3</v>
      </c>
      <c r="O14" s="1"/>
      <c r="P14" s="38"/>
      <c r="Q14" s="38"/>
      <c r="R14" s="38"/>
      <c r="S14" s="38"/>
      <c r="T14" s="38"/>
      <c r="U14" s="38"/>
      <c r="V14" s="38"/>
      <c r="W14" s="38"/>
      <c r="X14" s="38"/>
    </row>
    <row r="15" spans="1:26" x14ac:dyDescent="0.25">
      <c r="A15" s="204"/>
      <c r="B15" s="179"/>
      <c r="C15" s="95" t="s">
        <v>18</v>
      </c>
      <c r="D15" s="31"/>
      <c r="E15" s="31"/>
      <c r="F15" s="31"/>
      <c r="G15" s="31"/>
      <c r="H15" s="31"/>
      <c r="I15" s="31"/>
      <c r="J15" s="31">
        <v>2</v>
      </c>
      <c r="K15" s="31">
        <v>2</v>
      </c>
      <c r="L15" s="31">
        <v>2</v>
      </c>
      <c r="M15" s="85">
        <f t="shared" si="0"/>
        <v>6</v>
      </c>
      <c r="N15" s="7">
        <v>2</v>
      </c>
      <c r="O15" s="1"/>
      <c r="P15" s="38"/>
      <c r="Q15" s="38"/>
      <c r="R15" s="38"/>
      <c r="S15" s="38"/>
      <c r="T15" s="38"/>
      <c r="U15" s="38"/>
      <c r="V15" s="38"/>
      <c r="W15" s="38"/>
      <c r="X15" s="38"/>
    </row>
    <row r="16" spans="1:26" x14ac:dyDescent="0.25">
      <c r="A16" s="204"/>
      <c r="B16" s="180"/>
      <c r="C16" s="95" t="s">
        <v>19</v>
      </c>
      <c r="D16" s="31"/>
      <c r="E16" s="31"/>
      <c r="F16" s="31"/>
      <c r="G16" s="31"/>
      <c r="H16" s="31"/>
      <c r="I16" s="31"/>
      <c r="J16" s="31">
        <v>1</v>
      </c>
      <c r="K16" s="31">
        <v>1</v>
      </c>
      <c r="L16" s="31">
        <v>1</v>
      </c>
      <c r="M16" s="85">
        <f t="shared" si="0"/>
        <v>3</v>
      </c>
      <c r="N16" s="7">
        <v>1</v>
      </c>
      <c r="O16" s="1"/>
      <c r="P16" s="38"/>
      <c r="Q16" s="38"/>
      <c r="R16" s="38"/>
      <c r="S16" s="38"/>
      <c r="T16" s="38"/>
      <c r="U16" s="38"/>
      <c r="V16" s="38"/>
      <c r="W16" s="38"/>
      <c r="X16" s="38"/>
    </row>
    <row r="17" spans="1:24" x14ac:dyDescent="0.25">
      <c r="A17" s="204"/>
      <c r="B17" s="181" t="s">
        <v>20</v>
      </c>
      <c r="C17" s="182"/>
      <c r="D17" s="31"/>
      <c r="E17" s="31"/>
      <c r="F17" s="31"/>
      <c r="G17" s="31"/>
      <c r="H17" s="31"/>
      <c r="I17" s="31"/>
      <c r="J17" s="31">
        <v>1</v>
      </c>
      <c r="K17" s="31">
        <v>1</v>
      </c>
      <c r="L17" s="31">
        <v>1</v>
      </c>
      <c r="M17" s="85">
        <f t="shared" si="0"/>
        <v>3</v>
      </c>
      <c r="N17" s="7">
        <v>1</v>
      </c>
      <c r="O17" s="1"/>
      <c r="P17" s="38"/>
      <c r="Q17" s="38"/>
      <c r="R17" s="38"/>
      <c r="S17" s="38"/>
      <c r="T17" s="38"/>
      <c r="U17" s="38"/>
      <c r="V17" s="38"/>
      <c r="W17" s="38"/>
      <c r="X17" s="38"/>
    </row>
    <row r="18" spans="1:24" ht="15" customHeight="1" x14ac:dyDescent="0.25">
      <c r="A18" s="191" t="s">
        <v>21</v>
      </c>
      <c r="B18" s="192"/>
      <c r="C18" s="95" t="s">
        <v>22</v>
      </c>
      <c r="D18" s="74">
        <v>3</v>
      </c>
      <c r="E18" s="74">
        <v>3</v>
      </c>
      <c r="F18" s="74">
        <v>3</v>
      </c>
      <c r="G18" s="74">
        <v>3</v>
      </c>
      <c r="H18" s="74">
        <v>3</v>
      </c>
      <c r="I18" s="74">
        <v>3</v>
      </c>
      <c r="J18" s="74">
        <v>3</v>
      </c>
      <c r="K18" s="74">
        <v>3</v>
      </c>
      <c r="L18" s="74">
        <v>3</v>
      </c>
      <c r="M18" s="85">
        <f t="shared" si="0"/>
        <v>27</v>
      </c>
      <c r="N18" s="74">
        <f>SUM(D18+G18+J18)</f>
        <v>9</v>
      </c>
      <c r="O18" s="73"/>
      <c r="P18" s="38"/>
      <c r="Q18" s="38"/>
      <c r="R18" s="38"/>
      <c r="S18" s="38"/>
      <c r="T18" s="38"/>
      <c r="U18" s="38"/>
      <c r="V18" s="38"/>
      <c r="W18" s="38"/>
      <c r="X18" s="38"/>
    </row>
    <row r="19" spans="1:24" x14ac:dyDescent="0.25">
      <c r="A19" s="205"/>
      <c r="B19" s="206"/>
      <c r="C19" s="95" t="s">
        <v>23</v>
      </c>
      <c r="D19" s="45"/>
      <c r="E19" s="45"/>
      <c r="F19" s="74"/>
      <c r="G19" s="74"/>
      <c r="H19" s="74"/>
      <c r="I19" s="74"/>
      <c r="J19" s="74"/>
      <c r="K19" s="74"/>
      <c r="L19" s="74"/>
      <c r="M19" s="85">
        <f t="shared" si="0"/>
        <v>0</v>
      </c>
      <c r="N19" s="74">
        <f t="shared" ref="N19:N23" si="1">SUM(D19+G19+J19)</f>
        <v>0</v>
      </c>
      <c r="O19" s="1"/>
      <c r="P19" s="38"/>
      <c r="Q19" s="38"/>
      <c r="R19" s="38"/>
      <c r="S19" s="38"/>
      <c r="T19" s="38"/>
      <c r="U19" s="38"/>
      <c r="V19" s="38"/>
      <c r="W19" s="38"/>
      <c r="X19" s="38"/>
    </row>
    <row r="20" spans="1:24" x14ac:dyDescent="0.25">
      <c r="A20" s="193"/>
      <c r="B20" s="194"/>
      <c r="C20" s="95" t="s">
        <v>24</v>
      </c>
      <c r="D20" s="2">
        <v>1</v>
      </c>
      <c r="E20" s="2">
        <v>1</v>
      </c>
      <c r="F20" s="2">
        <v>1</v>
      </c>
      <c r="G20" s="2">
        <v>1</v>
      </c>
      <c r="H20" s="74">
        <v>1</v>
      </c>
      <c r="I20" s="74">
        <v>1</v>
      </c>
      <c r="J20" s="2">
        <v>2</v>
      </c>
      <c r="K20" s="2">
        <v>2</v>
      </c>
      <c r="L20" s="2">
        <v>2</v>
      </c>
      <c r="M20" s="85">
        <f t="shared" si="0"/>
        <v>12</v>
      </c>
      <c r="N20" s="74">
        <f t="shared" si="1"/>
        <v>4</v>
      </c>
      <c r="O20" s="1"/>
      <c r="P20" s="38"/>
      <c r="Q20" s="38"/>
      <c r="R20" s="38"/>
      <c r="S20" s="38"/>
      <c r="T20" s="38"/>
      <c r="U20" s="38"/>
      <c r="V20" s="38"/>
      <c r="W20" s="38"/>
      <c r="X20" s="38"/>
    </row>
    <row r="21" spans="1:24" ht="15" customHeight="1" x14ac:dyDescent="0.25">
      <c r="A21" s="191" t="s">
        <v>25</v>
      </c>
      <c r="B21" s="192"/>
      <c r="C21" s="95" t="s">
        <v>26</v>
      </c>
      <c r="D21" s="46"/>
      <c r="E21" s="46"/>
      <c r="F21" s="46"/>
      <c r="G21" s="46"/>
      <c r="H21" s="2"/>
      <c r="I21" s="2"/>
      <c r="J21" s="2">
        <v>2</v>
      </c>
      <c r="K21" s="2">
        <v>2</v>
      </c>
      <c r="L21" s="2">
        <v>2</v>
      </c>
      <c r="M21" s="85">
        <f t="shared" si="0"/>
        <v>6</v>
      </c>
      <c r="N21" s="72">
        <f t="shared" si="1"/>
        <v>2</v>
      </c>
      <c r="O21" s="1"/>
      <c r="P21" s="38"/>
      <c r="Q21" s="38"/>
      <c r="R21" s="38"/>
      <c r="S21" s="38"/>
      <c r="T21" s="38"/>
      <c r="U21" s="38"/>
      <c r="V21" s="38"/>
      <c r="W21" s="38"/>
      <c r="X21" s="38"/>
    </row>
    <row r="22" spans="1:24" x14ac:dyDescent="0.25">
      <c r="A22" s="205"/>
      <c r="B22" s="206"/>
      <c r="C22" s="95" t="s">
        <v>27</v>
      </c>
      <c r="D22" s="46"/>
      <c r="E22" s="46"/>
      <c r="F22" s="46"/>
      <c r="G22" s="46"/>
      <c r="H22" s="2"/>
      <c r="I22" s="2"/>
      <c r="J22" s="7"/>
      <c r="K22" s="7"/>
      <c r="L22" s="7"/>
      <c r="M22" s="85">
        <f t="shared" si="0"/>
        <v>0</v>
      </c>
      <c r="N22" s="72">
        <v>0</v>
      </c>
      <c r="O22" s="1"/>
      <c r="P22" s="38"/>
      <c r="Q22" s="38"/>
      <c r="R22" s="38"/>
      <c r="S22" s="38"/>
      <c r="T22" s="38"/>
      <c r="U22" s="38"/>
      <c r="V22" s="38"/>
      <c r="W22" s="38"/>
      <c r="X22" s="38"/>
    </row>
    <row r="23" spans="1:24" x14ac:dyDescent="0.25">
      <c r="A23" s="193"/>
      <c r="B23" s="194"/>
      <c r="C23" s="95" t="s">
        <v>28</v>
      </c>
      <c r="D23" s="2">
        <v>1</v>
      </c>
      <c r="E23" s="2">
        <v>1</v>
      </c>
      <c r="F23" s="2">
        <v>1</v>
      </c>
      <c r="G23" s="2">
        <v>1</v>
      </c>
      <c r="H23" s="2">
        <v>1</v>
      </c>
      <c r="I23" s="2">
        <v>1</v>
      </c>
      <c r="J23" s="2">
        <v>1</v>
      </c>
      <c r="K23" s="2">
        <v>1</v>
      </c>
      <c r="L23" s="2">
        <v>1</v>
      </c>
      <c r="M23" s="85">
        <f t="shared" si="0"/>
        <v>9</v>
      </c>
      <c r="N23" s="72">
        <f t="shared" si="1"/>
        <v>3</v>
      </c>
      <c r="O23" s="1"/>
    </row>
    <row r="24" spans="1:24" x14ac:dyDescent="0.25">
      <c r="A24" s="191" t="s">
        <v>29</v>
      </c>
      <c r="B24" s="192"/>
      <c r="C24" s="95" t="s">
        <v>30</v>
      </c>
      <c r="D24" s="7">
        <v>1</v>
      </c>
      <c r="E24" s="7">
        <v>1</v>
      </c>
      <c r="F24" s="7">
        <v>1</v>
      </c>
      <c r="G24" s="7">
        <v>1</v>
      </c>
      <c r="H24" s="7">
        <v>1</v>
      </c>
      <c r="I24" s="7">
        <v>1</v>
      </c>
      <c r="J24" s="7">
        <v>1</v>
      </c>
      <c r="K24" s="7">
        <v>1</v>
      </c>
      <c r="L24" s="7">
        <v>1</v>
      </c>
      <c r="M24" s="85">
        <f t="shared" si="0"/>
        <v>9</v>
      </c>
      <c r="N24" s="7">
        <v>3</v>
      </c>
      <c r="O24" s="1"/>
    </row>
    <row r="25" spans="1:24" x14ac:dyDescent="0.25">
      <c r="A25" s="193"/>
      <c r="B25" s="194"/>
      <c r="C25" s="95" t="s">
        <v>31</v>
      </c>
      <c r="D25" s="2">
        <v>1</v>
      </c>
      <c r="E25" s="7">
        <v>1</v>
      </c>
      <c r="F25" s="7">
        <v>1</v>
      </c>
      <c r="G25" s="7">
        <v>1</v>
      </c>
      <c r="H25" s="7">
        <v>1</v>
      </c>
      <c r="I25" s="7">
        <v>1</v>
      </c>
      <c r="J25" s="7">
        <v>1</v>
      </c>
      <c r="K25" s="7">
        <v>1</v>
      </c>
      <c r="L25" s="7">
        <v>1</v>
      </c>
      <c r="M25" s="85">
        <f t="shared" si="0"/>
        <v>9</v>
      </c>
      <c r="N25" s="7">
        <v>3</v>
      </c>
      <c r="O25" s="1"/>
    </row>
    <row r="26" spans="1:24" x14ac:dyDescent="0.25">
      <c r="A26" s="195" t="s">
        <v>32</v>
      </c>
      <c r="B26" s="196"/>
      <c r="C26" s="95" t="s">
        <v>71</v>
      </c>
      <c r="D26" s="43" t="s">
        <v>76</v>
      </c>
      <c r="E26" s="43" t="s">
        <v>76</v>
      </c>
      <c r="F26" s="43" t="s">
        <v>76</v>
      </c>
      <c r="G26" s="43" t="s">
        <v>76</v>
      </c>
      <c r="H26" s="43" t="s">
        <v>76</v>
      </c>
      <c r="I26" s="109">
        <v>2</v>
      </c>
      <c r="J26" s="43" t="s">
        <v>76</v>
      </c>
      <c r="K26" s="43" t="s">
        <v>76</v>
      </c>
      <c r="L26" s="43" t="s">
        <v>76</v>
      </c>
      <c r="M26" s="85">
        <f>SUM(P13:X13)</f>
        <v>18</v>
      </c>
      <c r="N26" s="7">
        <v>6</v>
      </c>
      <c r="O26" s="1"/>
    </row>
    <row r="27" spans="1:24" ht="42" customHeight="1" x14ac:dyDescent="0.25">
      <c r="A27" s="197" t="s">
        <v>72</v>
      </c>
      <c r="B27" s="198"/>
      <c r="C27" s="103" t="s">
        <v>72</v>
      </c>
      <c r="D27" s="47"/>
      <c r="E27" s="47"/>
      <c r="F27" s="47"/>
      <c r="G27" s="47"/>
      <c r="H27" s="47"/>
      <c r="I27" s="47"/>
      <c r="J27" s="47"/>
      <c r="K27" s="47"/>
      <c r="L27" s="7"/>
      <c r="M27" s="85"/>
      <c r="N27" s="7">
        <f>SUM(D27:M27)</f>
        <v>0</v>
      </c>
      <c r="O27" s="1"/>
    </row>
    <row r="28" spans="1:24" ht="18" customHeight="1" x14ac:dyDescent="0.25">
      <c r="A28" s="199" t="s">
        <v>73</v>
      </c>
      <c r="B28" s="200"/>
      <c r="C28" s="95" t="s">
        <v>33</v>
      </c>
      <c r="D28" s="7">
        <v>2</v>
      </c>
      <c r="E28" s="7">
        <v>2</v>
      </c>
      <c r="F28" s="7">
        <v>2</v>
      </c>
      <c r="G28" s="7">
        <v>2</v>
      </c>
      <c r="H28" s="7">
        <v>2</v>
      </c>
      <c r="I28" s="7">
        <v>2</v>
      </c>
      <c r="J28" s="7">
        <v>2</v>
      </c>
      <c r="K28" s="7">
        <v>2</v>
      </c>
      <c r="L28" s="7">
        <v>2</v>
      </c>
      <c r="M28" s="85">
        <f>SUM(D28:L28)</f>
        <v>18</v>
      </c>
      <c r="N28" s="48">
        <f>SUM(D28+G28+J28)</f>
        <v>6</v>
      </c>
      <c r="O28" s="1"/>
    </row>
    <row r="29" spans="1:24" x14ac:dyDescent="0.25">
      <c r="A29" s="201" t="s">
        <v>45</v>
      </c>
      <c r="B29" s="202"/>
      <c r="C29" s="203"/>
      <c r="D29" s="3">
        <f>SUM(D10:D28)+P11+P13</f>
        <v>27</v>
      </c>
      <c r="E29" s="3">
        <f>SUM(E10+E11+E13+E18+E20+E23+E24+E25+E28+P11+P13)</f>
        <v>27</v>
      </c>
      <c r="F29" s="3">
        <f>SUM(F10:F28)+R11+R13</f>
        <v>27</v>
      </c>
      <c r="G29" s="3">
        <f>SUM(G10:G28)+S13+S11</f>
        <v>28</v>
      </c>
      <c r="H29" s="3">
        <f>SUM(H10:H28)+T13+S11</f>
        <v>28</v>
      </c>
      <c r="I29" s="3">
        <f>SUM(I10:I28)</f>
        <v>28</v>
      </c>
      <c r="J29" s="3">
        <f>SUM(J10:J28)+P13</f>
        <v>30</v>
      </c>
      <c r="K29" s="3">
        <f>SUM(K10:K28)+W13+W11</f>
        <v>30</v>
      </c>
      <c r="L29" s="3">
        <f>SUM(L10:L28)+X13+T11</f>
        <v>30</v>
      </c>
      <c r="M29" s="3">
        <f>SUM(M10:M28)</f>
        <v>276</v>
      </c>
      <c r="N29" s="3">
        <f>SUM(D29+G29+J29)</f>
        <v>85</v>
      </c>
      <c r="O29" s="1"/>
    </row>
    <row r="30" spans="1:24" ht="31.5" customHeight="1" x14ac:dyDescent="0.25">
      <c r="A30" s="183" t="s">
        <v>34</v>
      </c>
      <c r="B30" s="184"/>
      <c r="C30" s="185"/>
      <c r="D30" s="7">
        <f t="shared" ref="D30:M30" si="2">SUM(D31:D34)</f>
        <v>2</v>
      </c>
      <c r="E30" s="7">
        <f t="shared" si="2"/>
        <v>2</v>
      </c>
      <c r="F30" s="7">
        <f t="shared" si="2"/>
        <v>2</v>
      </c>
      <c r="G30" s="7">
        <f t="shared" si="2"/>
        <v>2</v>
      </c>
      <c r="H30" s="7">
        <f t="shared" si="2"/>
        <v>2</v>
      </c>
      <c r="I30" s="7">
        <f t="shared" si="2"/>
        <v>2</v>
      </c>
      <c r="J30" s="7">
        <f t="shared" si="2"/>
        <v>2</v>
      </c>
      <c r="K30" s="7">
        <f t="shared" si="2"/>
        <v>2</v>
      </c>
      <c r="L30" s="7">
        <f t="shared" si="2"/>
        <v>2</v>
      </c>
      <c r="M30" s="7">
        <f t="shared" si="2"/>
        <v>17</v>
      </c>
      <c r="N30" s="7">
        <f>SUM(D30+G30+J30)</f>
        <v>6</v>
      </c>
      <c r="O30" s="1"/>
    </row>
    <row r="31" spans="1:24" s="88" customFormat="1" ht="31.5" customHeight="1" x14ac:dyDescent="0.25">
      <c r="A31" s="186" t="s">
        <v>25</v>
      </c>
      <c r="B31" s="187"/>
      <c r="C31" s="135" t="s">
        <v>132</v>
      </c>
      <c r="D31" s="62">
        <v>1</v>
      </c>
      <c r="E31" s="62">
        <v>1</v>
      </c>
      <c r="F31" s="62">
        <v>1</v>
      </c>
      <c r="G31" s="62">
        <v>1</v>
      </c>
      <c r="H31" s="62">
        <v>1</v>
      </c>
      <c r="I31" s="62">
        <v>1</v>
      </c>
      <c r="J31" s="62">
        <v>1</v>
      </c>
      <c r="K31" s="62">
        <v>1</v>
      </c>
      <c r="L31" s="62">
        <v>1</v>
      </c>
      <c r="M31" s="62">
        <f>SUM(D31:L31)</f>
        <v>9</v>
      </c>
      <c r="N31" s="62">
        <f>SUM(D31+G31+J31)</f>
        <v>3</v>
      </c>
      <c r="O31" s="111"/>
    </row>
    <row r="32" spans="1:24" s="88" customFormat="1" ht="61.5" customHeight="1" x14ac:dyDescent="0.25">
      <c r="A32" s="166" t="s">
        <v>21</v>
      </c>
      <c r="B32" s="167"/>
      <c r="C32" s="135" t="s">
        <v>133</v>
      </c>
      <c r="D32" s="62"/>
      <c r="E32" s="62">
        <v>1</v>
      </c>
      <c r="F32" s="62"/>
      <c r="G32" s="62"/>
      <c r="H32" s="62"/>
      <c r="I32" s="62"/>
      <c r="J32" s="62"/>
      <c r="K32" s="62"/>
      <c r="L32" s="62"/>
      <c r="M32" s="62"/>
      <c r="N32" s="62">
        <v>1</v>
      </c>
      <c r="O32" s="111"/>
    </row>
    <row r="33" spans="1:15" s="88" customFormat="1" ht="31.5" customHeight="1" x14ac:dyDescent="0.25">
      <c r="A33" s="168"/>
      <c r="B33" s="169"/>
      <c r="C33" s="135" t="s">
        <v>134</v>
      </c>
      <c r="D33" s="62">
        <v>1</v>
      </c>
      <c r="E33" s="62"/>
      <c r="F33" s="62">
        <v>1</v>
      </c>
      <c r="G33" s="62"/>
      <c r="H33" s="62"/>
      <c r="I33" s="62"/>
      <c r="J33" s="62"/>
      <c r="K33" s="62"/>
      <c r="L33" s="62"/>
      <c r="M33" s="62">
        <f>SUM(D33:L33)</f>
        <v>2</v>
      </c>
      <c r="N33" s="62">
        <v>1</v>
      </c>
      <c r="O33" s="111"/>
    </row>
    <row r="34" spans="1:15" s="88" customFormat="1" ht="28.5" customHeight="1" x14ac:dyDescent="0.25">
      <c r="A34" s="170"/>
      <c r="B34" s="171"/>
      <c r="C34" s="135" t="s">
        <v>135</v>
      </c>
      <c r="D34" s="62"/>
      <c r="E34" s="62"/>
      <c r="F34" s="62"/>
      <c r="G34" s="62">
        <v>1</v>
      </c>
      <c r="H34" s="62">
        <v>1</v>
      </c>
      <c r="I34" s="62">
        <v>1</v>
      </c>
      <c r="J34" s="62">
        <v>1</v>
      </c>
      <c r="K34" s="62">
        <v>1</v>
      </c>
      <c r="L34" s="62">
        <v>1</v>
      </c>
      <c r="M34" s="62">
        <f>SUM(D34:L34)</f>
        <v>6</v>
      </c>
      <c r="N34" s="112">
        <v>2</v>
      </c>
      <c r="O34" s="111"/>
    </row>
    <row r="35" spans="1:15" ht="28.5" x14ac:dyDescent="0.25">
      <c r="A35" s="105" t="s">
        <v>45</v>
      </c>
      <c r="B35" s="106"/>
      <c r="C35" s="107"/>
      <c r="D35" s="3">
        <f t="shared" ref="D35:L35" si="3">SUM(D29+D30)</f>
        <v>29</v>
      </c>
      <c r="E35" s="3">
        <f t="shared" si="3"/>
        <v>29</v>
      </c>
      <c r="F35" s="3">
        <f t="shared" si="3"/>
        <v>29</v>
      </c>
      <c r="G35" s="3">
        <f t="shared" si="3"/>
        <v>30</v>
      </c>
      <c r="H35" s="3">
        <f t="shared" si="3"/>
        <v>30</v>
      </c>
      <c r="I35" s="3">
        <f t="shared" si="3"/>
        <v>30</v>
      </c>
      <c r="J35" s="3">
        <f t="shared" si="3"/>
        <v>32</v>
      </c>
      <c r="K35" s="3">
        <f t="shared" si="3"/>
        <v>32</v>
      </c>
      <c r="L35" s="3">
        <f t="shared" si="3"/>
        <v>32</v>
      </c>
      <c r="M35" s="3">
        <f>SUM(D35:L35)</f>
        <v>273</v>
      </c>
      <c r="N35" s="3">
        <f>SUM(D35+G35+J35)</f>
        <v>91</v>
      </c>
      <c r="O35" s="1"/>
    </row>
    <row r="36" spans="1:15" ht="15" customHeight="1" x14ac:dyDescent="0.25">
      <c r="A36" s="188" t="s">
        <v>35</v>
      </c>
      <c r="B36" s="189"/>
      <c r="C36" s="190"/>
      <c r="D36" s="7">
        <v>34</v>
      </c>
      <c r="E36" s="7">
        <v>34</v>
      </c>
      <c r="F36" s="7">
        <v>34</v>
      </c>
      <c r="G36" s="7">
        <v>34</v>
      </c>
      <c r="H36" s="7">
        <v>34</v>
      </c>
      <c r="I36" s="7">
        <v>34</v>
      </c>
      <c r="J36" s="7">
        <v>34</v>
      </c>
      <c r="K36" s="7">
        <v>34</v>
      </c>
      <c r="L36" s="7">
        <v>34</v>
      </c>
      <c r="M36" s="7"/>
      <c r="N36" s="3">
        <f t="shared" ref="N36:N37" si="4">SUM(D36+G36+J36)</f>
        <v>102</v>
      </c>
      <c r="O36" s="1"/>
    </row>
    <row r="37" spans="1:15" ht="15" customHeight="1" x14ac:dyDescent="0.25">
      <c r="A37" s="188" t="s">
        <v>36</v>
      </c>
      <c r="B37" s="189"/>
      <c r="C37" s="190"/>
      <c r="D37" s="5">
        <f>(D35)*D36</f>
        <v>986</v>
      </c>
      <c r="E37" s="93">
        <f t="shared" ref="E37:L37" si="5">(E35)*E36</f>
        <v>986</v>
      </c>
      <c r="F37" s="93">
        <f t="shared" si="5"/>
        <v>986</v>
      </c>
      <c r="G37" s="93">
        <f t="shared" si="5"/>
        <v>1020</v>
      </c>
      <c r="H37" s="93">
        <f t="shared" si="5"/>
        <v>1020</v>
      </c>
      <c r="I37" s="93">
        <f t="shared" si="5"/>
        <v>1020</v>
      </c>
      <c r="J37" s="93">
        <f t="shared" si="5"/>
        <v>1088</v>
      </c>
      <c r="K37" s="93">
        <f t="shared" si="5"/>
        <v>1088</v>
      </c>
      <c r="L37" s="93">
        <f t="shared" si="5"/>
        <v>1088</v>
      </c>
      <c r="M37" s="5"/>
      <c r="N37" s="3">
        <f t="shared" si="4"/>
        <v>3094</v>
      </c>
      <c r="O37" s="1"/>
    </row>
    <row r="38" spans="1:15" ht="30.75" customHeight="1" x14ac:dyDescent="0.25">
      <c r="A38" s="172" t="s">
        <v>47</v>
      </c>
      <c r="B38" s="173"/>
      <c r="C38" s="174"/>
      <c r="D38" s="211">
        <v>29</v>
      </c>
      <c r="E38" s="211">
        <v>29</v>
      </c>
      <c r="F38" s="211">
        <v>29</v>
      </c>
      <c r="G38" s="211">
        <v>30</v>
      </c>
      <c r="H38" s="211">
        <v>30</v>
      </c>
      <c r="I38" s="212">
        <v>30</v>
      </c>
      <c r="J38" s="211">
        <v>32</v>
      </c>
      <c r="K38" s="212">
        <v>32</v>
      </c>
      <c r="L38" s="211">
        <v>32</v>
      </c>
      <c r="M38" s="214"/>
      <c r="N38" s="207">
        <f>SUM(D38+G38+J38)</f>
        <v>91</v>
      </c>
      <c r="O38" s="209"/>
    </row>
    <row r="39" spans="1:15" ht="30.75" customHeight="1" x14ac:dyDescent="0.25">
      <c r="A39" s="175"/>
      <c r="B39" s="176"/>
      <c r="C39" s="177"/>
      <c r="D39" s="211"/>
      <c r="E39" s="211"/>
      <c r="F39" s="211"/>
      <c r="G39" s="211"/>
      <c r="H39" s="211"/>
      <c r="I39" s="213"/>
      <c r="J39" s="211"/>
      <c r="K39" s="213"/>
      <c r="L39" s="211"/>
      <c r="M39" s="215"/>
      <c r="N39" s="208"/>
      <c r="O39" s="209"/>
    </row>
    <row r="42" spans="1:15" ht="11.25" customHeight="1" x14ac:dyDescent="0.25"/>
  </sheetData>
  <mergeCells count="51">
    <mergeCell ref="B1:N1"/>
    <mergeCell ref="B2:N2"/>
    <mergeCell ref="B3:N3"/>
    <mergeCell ref="N4:N8"/>
    <mergeCell ref="D7:F7"/>
    <mergeCell ref="G7:I7"/>
    <mergeCell ref="J7:L7"/>
    <mergeCell ref="D8:F8"/>
    <mergeCell ref="G8:I8"/>
    <mergeCell ref="J8:L8"/>
    <mergeCell ref="P10:W10"/>
    <mergeCell ref="P12:Y12"/>
    <mergeCell ref="A4:B8"/>
    <mergeCell ref="A9:C9"/>
    <mergeCell ref="A10:B11"/>
    <mergeCell ref="A12:B12"/>
    <mergeCell ref="O4:O5"/>
    <mergeCell ref="M4:M8"/>
    <mergeCell ref="D4:L5"/>
    <mergeCell ref="N38:N39"/>
    <mergeCell ref="O38:O39"/>
    <mergeCell ref="C4:C8"/>
    <mergeCell ref="D9:N9"/>
    <mergeCell ref="H38:H39"/>
    <mergeCell ref="I38:I39"/>
    <mergeCell ref="J38:J39"/>
    <mergeCell ref="K38:K39"/>
    <mergeCell ref="L38:L39"/>
    <mergeCell ref="M38:M39"/>
    <mergeCell ref="D38:D39"/>
    <mergeCell ref="E38:E39"/>
    <mergeCell ref="F38:F39"/>
    <mergeCell ref="G38:G39"/>
    <mergeCell ref="O7:O8"/>
    <mergeCell ref="A37:C37"/>
    <mergeCell ref="A32:B34"/>
    <mergeCell ref="A38:C39"/>
    <mergeCell ref="B14:B16"/>
    <mergeCell ref="B13:C13"/>
    <mergeCell ref="B17:C17"/>
    <mergeCell ref="A30:C30"/>
    <mergeCell ref="A31:B31"/>
    <mergeCell ref="A36:C36"/>
    <mergeCell ref="A24:B25"/>
    <mergeCell ref="A26:B26"/>
    <mergeCell ref="A27:B27"/>
    <mergeCell ref="A28:B28"/>
    <mergeCell ref="A29:C29"/>
    <mergeCell ref="A13:A17"/>
    <mergeCell ref="A18:B20"/>
    <mergeCell ref="A21:B23"/>
  </mergeCells>
  <pageMargins left="0.31496062992125984" right="0.31496062992125984" top="0.35433070866141736" bottom="0.35433070866141736" header="0.31496062992125984" footer="0.31496062992125984"/>
  <pageSetup paperSize="9" scale="96" orientation="landscape" r:id="rId1"/>
  <ignoredErrors>
    <ignoredError sqref="M12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8"/>
  <sheetViews>
    <sheetView view="pageBreakPreview" topLeftCell="A25" zoomScale="115" zoomScaleNormal="100" zoomScaleSheetLayoutView="115" workbookViewId="0">
      <selection activeCell="J10" sqref="J1:J1048576"/>
    </sheetView>
  </sheetViews>
  <sheetFormatPr defaultRowHeight="15" x14ac:dyDescent="0.25"/>
  <cols>
    <col min="1" max="1" width="15.5703125" customWidth="1"/>
    <col min="2" max="2" width="7.42578125" customWidth="1"/>
    <col min="3" max="3" width="31.28515625" customWidth="1"/>
    <col min="4" max="9" width="8.28515625" customWidth="1"/>
    <col min="10" max="10" width="8.28515625" hidden="1" customWidth="1"/>
    <col min="11" max="11" width="13.42578125" customWidth="1"/>
  </cols>
  <sheetData>
    <row r="1" spans="1:20" ht="15.75" x14ac:dyDescent="0.25">
      <c r="B1" s="136" t="s">
        <v>87</v>
      </c>
      <c r="C1" s="136"/>
      <c r="D1" s="136"/>
      <c r="E1" s="136"/>
      <c r="F1" s="136"/>
      <c r="G1" s="136"/>
      <c r="H1" s="136"/>
      <c r="I1" s="136"/>
      <c r="J1" s="136"/>
      <c r="K1" s="136"/>
    </row>
    <row r="2" spans="1:20" ht="15.75" x14ac:dyDescent="0.25">
      <c r="B2" s="136" t="s">
        <v>108</v>
      </c>
      <c r="C2" s="136"/>
      <c r="D2" s="136"/>
      <c r="E2" s="136"/>
      <c r="F2" s="136"/>
      <c r="G2" s="136"/>
      <c r="H2" s="136"/>
      <c r="I2" s="136"/>
      <c r="J2" s="136"/>
      <c r="K2" s="136"/>
    </row>
    <row r="3" spans="1:20" ht="9" customHeight="1" x14ac:dyDescent="0.25">
      <c r="B3" s="136"/>
      <c r="C3" s="136"/>
      <c r="D3" s="136"/>
      <c r="E3" s="136"/>
      <c r="F3" s="136"/>
      <c r="G3" s="136"/>
      <c r="H3" s="136"/>
      <c r="I3" s="136"/>
      <c r="J3" s="136"/>
      <c r="K3" s="136"/>
    </row>
    <row r="4" spans="1:20" ht="15" customHeight="1" x14ac:dyDescent="0.25">
      <c r="A4" s="140" t="s">
        <v>0</v>
      </c>
      <c r="B4" s="140"/>
      <c r="C4" s="140" t="s">
        <v>48</v>
      </c>
      <c r="D4" s="140" t="s">
        <v>38</v>
      </c>
      <c r="E4" s="140"/>
      <c r="F4" s="140"/>
      <c r="G4" s="140"/>
      <c r="H4" s="140"/>
      <c r="I4" s="140"/>
      <c r="J4" s="214" t="s">
        <v>36</v>
      </c>
      <c r="K4" s="140" t="s">
        <v>1</v>
      </c>
      <c r="L4" s="235"/>
      <c r="M4" s="39"/>
      <c r="N4" s="39"/>
      <c r="O4" s="39"/>
      <c r="P4" s="39"/>
      <c r="Q4" s="39"/>
      <c r="R4" s="39"/>
      <c r="S4" s="39"/>
      <c r="T4" s="39"/>
    </row>
    <row r="5" spans="1:20" x14ac:dyDescent="0.25">
      <c r="A5" s="140"/>
      <c r="B5" s="140"/>
      <c r="C5" s="140"/>
      <c r="D5" s="140"/>
      <c r="E5" s="140"/>
      <c r="F5" s="140"/>
      <c r="G5" s="140"/>
      <c r="H5" s="140"/>
      <c r="I5" s="140"/>
      <c r="J5" s="219"/>
      <c r="K5" s="140"/>
      <c r="L5" s="235"/>
      <c r="M5" s="39"/>
      <c r="N5" s="39"/>
      <c r="O5" s="39"/>
      <c r="P5" s="39"/>
      <c r="Q5" s="39"/>
      <c r="R5" s="39"/>
      <c r="S5" s="39"/>
      <c r="T5" s="39"/>
    </row>
    <row r="6" spans="1:20" x14ac:dyDescent="0.25">
      <c r="A6" s="140"/>
      <c r="B6" s="140"/>
      <c r="C6" s="140"/>
      <c r="D6" s="30" t="s">
        <v>5</v>
      </c>
      <c r="E6" s="30" t="s">
        <v>6</v>
      </c>
      <c r="F6" s="30" t="s">
        <v>85</v>
      </c>
      <c r="G6" s="41" t="s">
        <v>7</v>
      </c>
      <c r="H6" s="41" t="s">
        <v>8</v>
      </c>
      <c r="I6" s="42" t="s">
        <v>86</v>
      </c>
      <c r="J6" s="219"/>
      <c r="K6" s="140"/>
      <c r="L6" s="59"/>
      <c r="M6" s="39"/>
      <c r="N6" s="39"/>
      <c r="O6" s="39"/>
      <c r="P6" s="39"/>
      <c r="Q6" s="39"/>
      <c r="R6" s="39"/>
      <c r="S6" s="39"/>
      <c r="T6" s="39"/>
    </row>
    <row r="7" spans="1:20" x14ac:dyDescent="0.25">
      <c r="A7" s="140"/>
      <c r="B7" s="140"/>
      <c r="C7" s="140"/>
      <c r="D7" s="146" t="s">
        <v>110</v>
      </c>
      <c r="E7" s="147"/>
      <c r="F7" s="210"/>
      <c r="G7" s="146" t="s">
        <v>110</v>
      </c>
      <c r="H7" s="147"/>
      <c r="I7" s="210"/>
      <c r="J7" s="219"/>
      <c r="K7" s="140"/>
      <c r="L7" s="235"/>
      <c r="M7" s="39"/>
      <c r="N7" s="39"/>
      <c r="O7" s="39"/>
      <c r="P7" s="39"/>
      <c r="Q7" s="39"/>
      <c r="R7" s="39"/>
      <c r="S7" s="39"/>
      <c r="T7" s="39"/>
    </row>
    <row r="8" spans="1:20" x14ac:dyDescent="0.25">
      <c r="A8" s="140"/>
      <c r="B8" s="140"/>
      <c r="C8" s="140"/>
      <c r="D8" s="146" t="s">
        <v>9</v>
      </c>
      <c r="E8" s="147"/>
      <c r="F8" s="210"/>
      <c r="G8" s="146" t="s">
        <v>9</v>
      </c>
      <c r="H8" s="147"/>
      <c r="I8" s="210"/>
      <c r="J8" s="215"/>
      <c r="K8" s="140"/>
      <c r="L8" s="235"/>
      <c r="M8" s="39"/>
      <c r="N8" s="39"/>
      <c r="O8" s="39"/>
      <c r="P8" s="39"/>
      <c r="Q8" s="39"/>
      <c r="R8" s="39"/>
      <c r="S8" s="39"/>
      <c r="T8" s="39"/>
    </row>
    <row r="9" spans="1:20" ht="15" customHeight="1" x14ac:dyDescent="0.25">
      <c r="A9" s="217" t="s">
        <v>2</v>
      </c>
      <c r="B9" s="217"/>
      <c r="C9" s="217"/>
      <c r="D9" s="146"/>
      <c r="E9" s="147"/>
      <c r="F9" s="147"/>
      <c r="G9" s="147"/>
      <c r="H9" s="147"/>
      <c r="I9" s="147"/>
      <c r="J9" s="147"/>
      <c r="K9" s="210"/>
      <c r="L9" s="60"/>
      <c r="M9" s="39">
        <v>3</v>
      </c>
      <c r="N9" s="39">
        <v>3</v>
      </c>
      <c r="O9" s="39">
        <v>3</v>
      </c>
      <c r="P9" s="39">
        <v>3</v>
      </c>
      <c r="Q9" s="39">
        <v>3</v>
      </c>
      <c r="R9" s="39">
        <v>3</v>
      </c>
      <c r="S9" s="39"/>
      <c r="T9" s="39"/>
    </row>
    <row r="10" spans="1:20" ht="15" customHeight="1" x14ac:dyDescent="0.25">
      <c r="A10" s="228" t="s">
        <v>10</v>
      </c>
      <c r="B10" s="228"/>
      <c r="C10" s="95" t="s">
        <v>11</v>
      </c>
      <c r="D10" s="49">
        <v>3</v>
      </c>
      <c r="E10" s="49">
        <v>3</v>
      </c>
      <c r="F10" s="49">
        <v>3</v>
      </c>
      <c r="G10" s="49">
        <v>3</v>
      </c>
      <c r="H10" s="49">
        <v>3</v>
      </c>
      <c r="I10" s="49">
        <v>3</v>
      </c>
      <c r="J10" s="85">
        <f>SUM(D10:I10)</f>
        <v>18</v>
      </c>
      <c r="K10" s="7">
        <f>SUM(D10+G10)</f>
        <v>6</v>
      </c>
      <c r="L10" s="59"/>
      <c r="M10" s="39">
        <v>2</v>
      </c>
      <c r="N10" s="39">
        <v>2</v>
      </c>
      <c r="O10" s="39">
        <v>2</v>
      </c>
      <c r="P10" s="39">
        <v>2</v>
      </c>
      <c r="Q10" s="39">
        <v>2</v>
      </c>
      <c r="R10" s="39">
        <v>2</v>
      </c>
      <c r="S10" s="39">
        <v>2</v>
      </c>
      <c r="T10" s="39"/>
    </row>
    <row r="11" spans="1:20" x14ac:dyDescent="0.25">
      <c r="A11" s="228"/>
      <c r="B11" s="228"/>
      <c r="C11" s="95" t="s">
        <v>12</v>
      </c>
      <c r="D11" s="49">
        <v>2</v>
      </c>
      <c r="E11" s="49">
        <v>2</v>
      </c>
      <c r="F11" s="49">
        <v>2</v>
      </c>
      <c r="G11" s="49">
        <v>3</v>
      </c>
      <c r="H11" s="49">
        <v>3</v>
      </c>
      <c r="I11" s="49">
        <v>3</v>
      </c>
      <c r="J11" s="85">
        <f t="shared" ref="J11:J28" si="0">SUM(D11:I11)</f>
        <v>15</v>
      </c>
      <c r="K11" s="72">
        <f t="shared" ref="K11" si="1">SUM(D11+G11)</f>
        <v>5</v>
      </c>
      <c r="L11" s="59"/>
      <c r="M11" s="39"/>
      <c r="N11" s="39"/>
      <c r="O11" s="39"/>
      <c r="P11" s="39"/>
      <c r="Q11" s="39"/>
      <c r="R11" s="39"/>
      <c r="S11" s="39"/>
      <c r="T11" s="39"/>
    </row>
    <row r="12" spans="1:20" ht="15" customHeight="1" x14ac:dyDescent="0.25">
      <c r="A12" s="228" t="s">
        <v>41</v>
      </c>
      <c r="B12" s="228"/>
      <c r="C12" s="95" t="s">
        <v>14</v>
      </c>
      <c r="D12" s="51">
        <v>3</v>
      </c>
      <c r="E12" s="50" t="s">
        <v>49</v>
      </c>
      <c r="F12" s="50" t="s">
        <v>49</v>
      </c>
      <c r="G12" s="51">
        <v>3</v>
      </c>
      <c r="H12" s="51">
        <v>3</v>
      </c>
      <c r="I12" s="51">
        <v>3</v>
      </c>
      <c r="J12" s="85">
        <f>SUM(D12+6+6+G12+H12+I12)</f>
        <v>24</v>
      </c>
      <c r="K12" s="72">
        <f>SUM(D12+3)</f>
        <v>6</v>
      </c>
      <c r="L12" s="59"/>
      <c r="M12" s="39"/>
      <c r="N12" s="39"/>
      <c r="O12" s="39"/>
      <c r="P12" s="39"/>
      <c r="Q12" s="39"/>
      <c r="R12" s="39"/>
      <c r="S12" s="39"/>
      <c r="T12" s="39"/>
    </row>
    <row r="13" spans="1:20" ht="15" customHeight="1" x14ac:dyDescent="0.25">
      <c r="A13" s="204" t="s">
        <v>15</v>
      </c>
      <c r="B13" s="218" t="s">
        <v>118</v>
      </c>
      <c r="C13" s="95" t="s">
        <v>17</v>
      </c>
      <c r="D13" s="49">
        <v>3</v>
      </c>
      <c r="E13" s="49">
        <v>3</v>
      </c>
      <c r="F13" s="49">
        <v>3</v>
      </c>
      <c r="G13" s="49">
        <v>3</v>
      </c>
      <c r="H13" s="49">
        <v>3</v>
      </c>
      <c r="I13" s="49">
        <v>3</v>
      </c>
      <c r="J13" s="85">
        <f t="shared" si="0"/>
        <v>18</v>
      </c>
      <c r="K13" s="7">
        <f>SUM(D13+G13)</f>
        <v>6</v>
      </c>
      <c r="L13" s="1"/>
    </row>
    <row r="14" spans="1:20" ht="15" customHeight="1" x14ac:dyDescent="0.25">
      <c r="A14" s="204"/>
      <c r="B14" s="218"/>
      <c r="C14" s="95" t="s">
        <v>18</v>
      </c>
      <c r="D14" s="37">
        <v>2</v>
      </c>
      <c r="E14" s="37">
        <v>2</v>
      </c>
      <c r="F14" s="37">
        <v>2</v>
      </c>
      <c r="G14" s="37">
        <v>2</v>
      </c>
      <c r="H14" s="37">
        <v>2</v>
      </c>
      <c r="I14" s="37">
        <v>2</v>
      </c>
      <c r="J14" s="85">
        <f t="shared" si="0"/>
        <v>12</v>
      </c>
      <c r="K14" s="72">
        <f t="shared" ref="K14:K16" si="2">SUM(D14+G14)</f>
        <v>4</v>
      </c>
      <c r="L14" s="1"/>
    </row>
    <row r="15" spans="1:20" ht="15" customHeight="1" x14ac:dyDescent="0.25">
      <c r="A15" s="204"/>
      <c r="B15" s="218"/>
      <c r="C15" s="95" t="s">
        <v>19</v>
      </c>
      <c r="D15" s="37">
        <v>1</v>
      </c>
      <c r="E15" s="37">
        <v>1</v>
      </c>
      <c r="F15" s="37">
        <v>1</v>
      </c>
      <c r="G15" s="37">
        <v>1</v>
      </c>
      <c r="H15" s="37">
        <v>1</v>
      </c>
      <c r="I15" s="37">
        <v>1</v>
      </c>
      <c r="J15" s="85">
        <f t="shared" si="0"/>
        <v>6</v>
      </c>
      <c r="K15" s="72">
        <f t="shared" si="2"/>
        <v>2</v>
      </c>
      <c r="L15" s="1"/>
    </row>
    <row r="16" spans="1:20" ht="15" customHeight="1" x14ac:dyDescent="0.25">
      <c r="A16" s="204"/>
      <c r="B16" s="227" t="s">
        <v>20</v>
      </c>
      <c r="C16" s="227"/>
      <c r="D16" s="37">
        <v>1</v>
      </c>
      <c r="E16" s="37">
        <v>1</v>
      </c>
      <c r="F16" s="37">
        <v>1</v>
      </c>
      <c r="G16" s="37">
        <v>1</v>
      </c>
      <c r="H16" s="37">
        <v>1</v>
      </c>
      <c r="I16" s="37">
        <v>1</v>
      </c>
      <c r="J16" s="85">
        <f t="shared" si="0"/>
        <v>6</v>
      </c>
      <c r="K16" s="72">
        <f t="shared" si="2"/>
        <v>2</v>
      </c>
      <c r="L16" s="1"/>
    </row>
    <row r="17" spans="1:15" ht="15" customHeight="1" x14ac:dyDescent="0.25">
      <c r="A17" s="229" t="s">
        <v>21</v>
      </c>
      <c r="B17" s="229"/>
      <c r="C17" s="227" t="s">
        <v>22</v>
      </c>
      <c r="D17" s="222">
        <v>2</v>
      </c>
      <c r="E17" s="222">
        <v>2</v>
      </c>
      <c r="F17" s="222">
        <v>2</v>
      </c>
      <c r="G17" s="222">
        <v>2.5</v>
      </c>
      <c r="H17" s="222">
        <v>2.5</v>
      </c>
      <c r="I17" s="236">
        <v>2.5</v>
      </c>
      <c r="J17" s="85">
        <f t="shared" si="0"/>
        <v>13.5</v>
      </c>
      <c r="K17" s="7">
        <f>SUM(D17+G17)</f>
        <v>4.5</v>
      </c>
      <c r="L17" s="209"/>
    </row>
    <row r="18" spans="1:15" ht="15" hidden="1" customHeight="1" x14ac:dyDescent="0.25">
      <c r="A18" s="229"/>
      <c r="B18" s="229"/>
      <c r="C18" s="227"/>
      <c r="D18" s="222"/>
      <c r="E18" s="222"/>
      <c r="F18" s="222"/>
      <c r="G18" s="222"/>
      <c r="H18" s="222"/>
      <c r="I18" s="237"/>
      <c r="J18" s="85">
        <f t="shared" si="0"/>
        <v>0</v>
      </c>
      <c r="K18" s="7">
        <f t="shared" ref="K18" si="3">SUM(D18:I18)</f>
        <v>0</v>
      </c>
      <c r="L18" s="209"/>
    </row>
    <row r="19" spans="1:15" x14ac:dyDescent="0.25">
      <c r="A19" s="229"/>
      <c r="B19" s="229"/>
      <c r="C19" s="95" t="s">
        <v>23</v>
      </c>
      <c r="D19" s="52">
        <v>1</v>
      </c>
      <c r="E19" s="52">
        <v>1</v>
      </c>
      <c r="F19" s="49">
        <v>1</v>
      </c>
      <c r="G19" s="49">
        <v>1</v>
      </c>
      <c r="H19" s="49">
        <v>1</v>
      </c>
      <c r="I19" s="49">
        <v>1</v>
      </c>
      <c r="J19" s="85">
        <f t="shared" si="0"/>
        <v>6</v>
      </c>
      <c r="K19" s="72">
        <f>SUM(D19+G19)</f>
        <v>2</v>
      </c>
      <c r="L19" s="1"/>
    </row>
    <row r="20" spans="1:15" x14ac:dyDescent="0.25">
      <c r="A20" s="229"/>
      <c r="B20" s="229"/>
      <c r="C20" s="95" t="s">
        <v>24</v>
      </c>
      <c r="D20" s="53">
        <v>2</v>
      </c>
      <c r="E20" s="53">
        <v>2</v>
      </c>
      <c r="F20" s="53">
        <v>2</v>
      </c>
      <c r="G20" s="53">
        <v>2</v>
      </c>
      <c r="H20" s="53">
        <v>2</v>
      </c>
      <c r="I20" s="53">
        <v>2</v>
      </c>
      <c r="J20" s="85">
        <f t="shared" si="0"/>
        <v>12</v>
      </c>
      <c r="K20" s="72">
        <f t="shared" ref="K20:K23" si="4">SUM(D20+G20)</f>
        <v>4</v>
      </c>
      <c r="L20" s="1"/>
    </row>
    <row r="21" spans="1:15" ht="15" customHeight="1" x14ac:dyDescent="0.25">
      <c r="A21" s="229" t="s">
        <v>25</v>
      </c>
      <c r="B21" s="229"/>
      <c r="C21" s="95" t="s">
        <v>26</v>
      </c>
      <c r="D21" s="53">
        <v>2</v>
      </c>
      <c r="E21" s="53">
        <v>2</v>
      </c>
      <c r="F21" s="53">
        <v>2</v>
      </c>
      <c r="G21" s="53">
        <v>3</v>
      </c>
      <c r="H21" s="53">
        <v>3</v>
      </c>
      <c r="I21" s="53">
        <v>3</v>
      </c>
      <c r="J21" s="85">
        <f t="shared" si="0"/>
        <v>15</v>
      </c>
      <c r="K21" s="72">
        <f t="shared" si="4"/>
        <v>5</v>
      </c>
      <c r="L21" s="1"/>
    </row>
    <row r="22" spans="1:15" x14ac:dyDescent="0.25">
      <c r="A22" s="229"/>
      <c r="B22" s="229"/>
      <c r="C22" s="95" t="s">
        <v>27</v>
      </c>
      <c r="D22" s="53">
        <v>2</v>
      </c>
      <c r="E22" s="53">
        <v>2</v>
      </c>
      <c r="F22" s="53">
        <v>2</v>
      </c>
      <c r="G22" s="53">
        <v>2</v>
      </c>
      <c r="H22" s="53">
        <v>2</v>
      </c>
      <c r="I22" s="53">
        <v>2</v>
      </c>
      <c r="J22" s="85">
        <f t="shared" si="0"/>
        <v>12</v>
      </c>
      <c r="K22" s="72">
        <f t="shared" si="4"/>
        <v>4</v>
      </c>
      <c r="L22" s="1"/>
    </row>
    <row r="23" spans="1:15" x14ac:dyDescent="0.25">
      <c r="A23" s="229"/>
      <c r="B23" s="229"/>
      <c r="C23" s="95" t="s">
        <v>28</v>
      </c>
      <c r="D23" s="53">
        <v>2</v>
      </c>
      <c r="E23" s="53">
        <v>2</v>
      </c>
      <c r="F23" s="53">
        <v>2</v>
      </c>
      <c r="G23" s="53">
        <v>2</v>
      </c>
      <c r="H23" s="53">
        <v>2</v>
      </c>
      <c r="I23" s="53">
        <v>2</v>
      </c>
      <c r="J23" s="85">
        <f t="shared" si="0"/>
        <v>12</v>
      </c>
      <c r="K23" s="72">
        <f t="shared" si="4"/>
        <v>4</v>
      </c>
      <c r="L23" s="1"/>
    </row>
    <row r="24" spans="1:15" x14ac:dyDescent="0.25">
      <c r="A24" s="229" t="s">
        <v>29</v>
      </c>
      <c r="B24" s="229"/>
      <c r="C24" s="71" t="s">
        <v>30</v>
      </c>
      <c r="D24" s="49"/>
      <c r="E24" s="49"/>
      <c r="F24" s="49"/>
      <c r="G24" s="49"/>
      <c r="H24" s="49"/>
      <c r="I24" s="49"/>
      <c r="J24" s="85">
        <f t="shared" si="0"/>
        <v>0</v>
      </c>
      <c r="K24" s="7"/>
      <c r="L24" s="1"/>
    </row>
    <row r="25" spans="1:15" ht="15" customHeight="1" x14ac:dyDescent="0.25">
      <c r="A25" s="229"/>
      <c r="B25" s="229"/>
      <c r="C25" s="71" t="s">
        <v>31</v>
      </c>
      <c r="D25" s="53">
        <v>1</v>
      </c>
      <c r="E25" s="53">
        <v>1</v>
      </c>
      <c r="F25" s="49">
        <v>1</v>
      </c>
      <c r="G25" s="49"/>
      <c r="H25" s="49"/>
      <c r="I25" s="49"/>
      <c r="J25" s="85">
        <f t="shared" si="0"/>
        <v>3</v>
      </c>
      <c r="K25" s="7">
        <v>1</v>
      </c>
      <c r="L25" s="1"/>
    </row>
    <row r="26" spans="1:15" ht="15" customHeight="1" x14ac:dyDescent="0.25">
      <c r="A26" s="227" t="s">
        <v>32</v>
      </c>
      <c r="B26" s="227"/>
      <c r="C26" s="95" t="s">
        <v>71</v>
      </c>
      <c r="D26" s="49">
        <v>1</v>
      </c>
      <c r="E26" s="49">
        <v>1</v>
      </c>
      <c r="F26" s="49">
        <v>1</v>
      </c>
      <c r="G26" s="49">
        <v>1</v>
      </c>
      <c r="H26" s="49">
        <v>1</v>
      </c>
      <c r="I26" s="49">
        <v>1</v>
      </c>
      <c r="J26" s="85">
        <f t="shared" si="0"/>
        <v>6</v>
      </c>
      <c r="K26" s="7">
        <v>2</v>
      </c>
      <c r="L26" s="1"/>
    </row>
    <row r="27" spans="1:15" ht="31.5" customHeight="1" x14ac:dyDescent="0.25">
      <c r="A27" s="228" t="s">
        <v>72</v>
      </c>
      <c r="B27" s="228"/>
      <c r="C27" s="103" t="s">
        <v>72</v>
      </c>
      <c r="D27" s="54">
        <v>1</v>
      </c>
      <c r="E27" s="54">
        <v>1</v>
      </c>
      <c r="F27" s="54">
        <v>1</v>
      </c>
      <c r="G27" s="54">
        <v>1</v>
      </c>
      <c r="H27" s="54">
        <v>1</v>
      </c>
      <c r="I27" s="54">
        <v>1</v>
      </c>
      <c r="J27" s="85">
        <f t="shared" si="0"/>
        <v>6</v>
      </c>
      <c r="K27" s="7">
        <v>2</v>
      </c>
      <c r="L27" s="1"/>
    </row>
    <row r="28" spans="1:15" ht="16.5" customHeight="1" x14ac:dyDescent="0.25">
      <c r="A28" s="218" t="s">
        <v>73</v>
      </c>
      <c r="B28" s="218"/>
      <c r="C28" s="95" t="s">
        <v>33</v>
      </c>
      <c r="D28" s="55">
        <v>2</v>
      </c>
      <c r="E28" s="55">
        <v>2</v>
      </c>
      <c r="F28" s="55">
        <v>2</v>
      </c>
      <c r="G28" s="55">
        <v>2</v>
      </c>
      <c r="H28" s="55">
        <v>2</v>
      </c>
      <c r="I28" s="55">
        <v>2</v>
      </c>
      <c r="J28" s="85">
        <f t="shared" si="0"/>
        <v>12</v>
      </c>
      <c r="K28" s="48">
        <v>4</v>
      </c>
      <c r="L28" s="1"/>
    </row>
    <row r="29" spans="1:15" ht="15" customHeight="1" x14ac:dyDescent="0.25">
      <c r="A29" s="232" t="s">
        <v>45</v>
      </c>
      <c r="B29" s="232"/>
      <c r="C29" s="232"/>
      <c r="D29" s="3">
        <f>SUM(D10:D28)</f>
        <v>31</v>
      </c>
      <c r="E29" s="3">
        <f>SUM(E10:E28)+M9</f>
        <v>31</v>
      </c>
      <c r="F29" s="3">
        <f>SUM(F10:F28)+M9</f>
        <v>31</v>
      </c>
      <c r="G29" s="3">
        <f>SUM(G10:G28)</f>
        <v>32.5</v>
      </c>
      <c r="H29" s="3">
        <f>SUM(H10:H28)</f>
        <v>32.5</v>
      </c>
      <c r="I29" s="3">
        <f>SUM(I10:I28)</f>
        <v>32.5</v>
      </c>
      <c r="J29" s="3">
        <f>SUM(D29:I29)</f>
        <v>190.5</v>
      </c>
      <c r="K29" s="3">
        <f>SUM(K10:K28)</f>
        <v>63.5</v>
      </c>
      <c r="L29" s="1"/>
    </row>
    <row r="30" spans="1:15" ht="31.5" customHeight="1" x14ac:dyDescent="0.25">
      <c r="A30" s="233" t="s">
        <v>34</v>
      </c>
      <c r="B30" s="233"/>
      <c r="C30" s="233"/>
      <c r="D30" s="74">
        <f t="shared" ref="D30:F30" si="5">SUM(D31:D33)</f>
        <v>2</v>
      </c>
      <c r="E30" s="74">
        <f t="shared" si="5"/>
        <v>2</v>
      </c>
      <c r="F30" s="74">
        <f t="shared" si="5"/>
        <v>2</v>
      </c>
      <c r="G30" s="7">
        <f>SUM(G31:G33)</f>
        <v>0.5</v>
      </c>
      <c r="H30" s="74">
        <f t="shared" ref="H30:I30" si="6">SUM(H31:H33)</f>
        <v>0.5</v>
      </c>
      <c r="I30" s="74">
        <f t="shared" si="6"/>
        <v>0.5</v>
      </c>
      <c r="J30" s="74">
        <f>SUM(D30:I30)</f>
        <v>7.5</v>
      </c>
      <c r="K30" s="7">
        <f>SUM(D30+G30)</f>
        <v>2.5</v>
      </c>
      <c r="L30" s="1"/>
    </row>
    <row r="31" spans="1:15" s="88" customFormat="1" ht="32.25" customHeight="1" x14ac:dyDescent="0.25">
      <c r="A31" s="223" t="s">
        <v>25</v>
      </c>
      <c r="B31" s="224"/>
      <c r="C31" s="135" t="s">
        <v>132</v>
      </c>
      <c r="D31" s="62">
        <v>1</v>
      </c>
      <c r="E31" s="62">
        <v>1</v>
      </c>
      <c r="F31" s="62">
        <v>1</v>
      </c>
      <c r="G31" s="62"/>
      <c r="H31" s="62"/>
      <c r="I31" s="62"/>
      <c r="J31" s="62">
        <f>SUM(D31:I31)</f>
        <v>3</v>
      </c>
      <c r="K31" s="62">
        <f>SUM(D31+G31)</f>
        <v>1</v>
      </c>
      <c r="L31" s="113"/>
      <c r="O31" s="111"/>
    </row>
    <row r="32" spans="1:15" s="88" customFormat="1" ht="15.75" hidden="1" customHeight="1" x14ac:dyDescent="0.25">
      <c r="A32" s="230" t="s">
        <v>21</v>
      </c>
      <c r="B32" s="231"/>
      <c r="C32" s="134" t="s">
        <v>120</v>
      </c>
      <c r="D32" s="62"/>
      <c r="E32" s="62"/>
      <c r="F32" s="62"/>
      <c r="G32" s="62"/>
      <c r="H32" s="62"/>
      <c r="I32" s="62"/>
      <c r="J32" s="62">
        <f t="shared" ref="J32:J36" si="7">SUM(D32:I32)</f>
        <v>0</v>
      </c>
      <c r="K32" s="112"/>
      <c r="L32" s="111"/>
    </row>
    <row r="33" spans="1:12" s="88" customFormat="1" ht="36.75" customHeight="1" x14ac:dyDescent="0.25">
      <c r="A33" s="225" t="s">
        <v>21</v>
      </c>
      <c r="B33" s="226"/>
      <c r="C33" s="135" t="s">
        <v>131</v>
      </c>
      <c r="D33" s="62">
        <v>1</v>
      </c>
      <c r="E33" s="62">
        <v>1</v>
      </c>
      <c r="F33" s="62">
        <v>1</v>
      </c>
      <c r="G33" s="62">
        <v>0.5</v>
      </c>
      <c r="H33" s="62">
        <v>0.5</v>
      </c>
      <c r="I33" s="62">
        <v>0.5</v>
      </c>
      <c r="J33" s="62">
        <f>SUM(D33:I33)</f>
        <v>4.5</v>
      </c>
      <c r="K33" s="112">
        <v>1</v>
      </c>
      <c r="L33" s="111"/>
    </row>
    <row r="34" spans="1:12" ht="15" customHeight="1" x14ac:dyDescent="0.25">
      <c r="A34" s="104" t="s">
        <v>45</v>
      </c>
      <c r="B34" s="104"/>
      <c r="C34" s="104"/>
      <c r="D34" s="3">
        <f t="shared" ref="D34:I34" si="8">SUM(D29+D30)</f>
        <v>33</v>
      </c>
      <c r="E34" s="3">
        <f t="shared" si="8"/>
        <v>33</v>
      </c>
      <c r="F34" s="3">
        <f t="shared" si="8"/>
        <v>33</v>
      </c>
      <c r="G34" s="3">
        <f t="shared" si="8"/>
        <v>33</v>
      </c>
      <c r="H34" s="3">
        <f t="shared" si="8"/>
        <v>33</v>
      </c>
      <c r="I34" s="3">
        <f t="shared" si="8"/>
        <v>33</v>
      </c>
      <c r="J34" s="62">
        <f t="shared" si="7"/>
        <v>198</v>
      </c>
      <c r="K34" s="3">
        <f>SUM(D34+G34)</f>
        <v>66</v>
      </c>
      <c r="L34" s="1"/>
    </row>
    <row r="35" spans="1:12" ht="15" customHeight="1" x14ac:dyDescent="0.25">
      <c r="A35" s="233" t="s">
        <v>35</v>
      </c>
      <c r="B35" s="233"/>
      <c r="C35" s="233"/>
      <c r="D35" s="7">
        <v>34</v>
      </c>
      <c r="E35" s="7">
        <v>34</v>
      </c>
      <c r="F35" s="7">
        <v>34</v>
      </c>
      <c r="G35" s="7">
        <v>34</v>
      </c>
      <c r="H35" s="7">
        <v>34</v>
      </c>
      <c r="I35" s="7">
        <v>34</v>
      </c>
      <c r="J35" s="62">
        <f t="shared" si="7"/>
        <v>204</v>
      </c>
      <c r="K35" s="2">
        <v>34</v>
      </c>
      <c r="L35" s="1"/>
    </row>
    <row r="36" spans="1:12" ht="15.75" customHeight="1" x14ac:dyDescent="0.25">
      <c r="A36" s="233" t="s">
        <v>36</v>
      </c>
      <c r="B36" s="233"/>
      <c r="C36" s="233"/>
      <c r="D36" s="30">
        <f t="shared" ref="D36:I36" si="9">(D29+D30)*D35</f>
        <v>1122</v>
      </c>
      <c r="E36" s="30">
        <f t="shared" si="9"/>
        <v>1122</v>
      </c>
      <c r="F36" s="30">
        <f t="shared" si="9"/>
        <v>1122</v>
      </c>
      <c r="G36" s="30">
        <f t="shared" si="9"/>
        <v>1122</v>
      </c>
      <c r="H36" s="30">
        <f t="shared" si="9"/>
        <v>1122</v>
      </c>
      <c r="I36" s="30">
        <f t="shared" si="9"/>
        <v>1122</v>
      </c>
      <c r="J36" s="62">
        <f t="shared" si="7"/>
        <v>6732</v>
      </c>
      <c r="K36" s="4">
        <f>SUM(D36+G36)</f>
        <v>2244</v>
      </c>
      <c r="L36" s="1"/>
    </row>
    <row r="37" spans="1:12" ht="15" customHeight="1" x14ac:dyDescent="0.25">
      <c r="A37" s="217" t="s">
        <v>47</v>
      </c>
      <c r="B37" s="217"/>
      <c r="C37" s="217"/>
      <c r="D37" s="211">
        <v>33</v>
      </c>
      <c r="E37" s="211">
        <v>33</v>
      </c>
      <c r="F37" s="211">
        <v>33</v>
      </c>
      <c r="G37" s="211">
        <v>33</v>
      </c>
      <c r="H37" s="211">
        <v>33</v>
      </c>
      <c r="I37" s="212">
        <v>33</v>
      </c>
      <c r="J37" s="77"/>
      <c r="K37" s="234">
        <f>SUM(D37+G37)</f>
        <v>66</v>
      </c>
      <c r="L37" s="209"/>
    </row>
    <row r="38" spans="1:12" ht="48" customHeight="1" x14ac:dyDescent="0.25">
      <c r="A38" s="217"/>
      <c r="B38" s="217"/>
      <c r="C38" s="217"/>
      <c r="D38" s="211"/>
      <c r="E38" s="211"/>
      <c r="F38" s="211"/>
      <c r="G38" s="211"/>
      <c r="H38" s="211"/>
      <c r="I38" s="213"/>
      <c r="J38" s="78"/>
      <c r="K38" s="234"/>
      <c r="L38" s="209"/>
    </row>
  </sheetData>
  <mergeCells count="51">
    <mergeCell ref="K37:K38"/>
    <mergeCell ref="L37:L38"/>
    <mergeCell ref="D7:F7"/>
    <mergeCell ref="G7:I7"/>
    <mergeCell ref="G8:I8"/>
    <mergeCell ref="D8:F8"/>
    <mergeCell ref="H37:H38"/>
    <mergeCell ref="I37:I38"/>
    <mergeCell ref="G37:G38"/>
    <mergeCell ref="L17:L18"/>
    <mergeCell ref="J4:J8"/>
    <mergeCell ref="L4:L5"/>
    <mergeCell ref="L7:L8"/>
    <mergeCell ref="G17:G18"/>
    <mergeCell ref="H17:H18"/>
    <mergeCell ref="I17:I18"/>
    <mergeCell ref="A35:C35"/>
    <mergeCell ref="D37:D38"/>
    <mergeCell ref="E37:E38"/>
    <mergeCell ref="F37:F38"/>
    <mergeCell ref="A36:C36"/>
    <mergeCell ref="A37:C38"/>
    <mergeCell ref="A24:B25"/>
    <mergeCell ref="A26:B26"/>
    <mergeCell ref="A27:B27"/>
    <mergeCell ref="A32:B32"/>
    <mergeCell ref="A28:B28"/>
    <mergeCell ref="A29:C29"/>
    <mergeCell ref="A30:C30"/>
    <mergeCell ref="E17:E18"/>
    <mergeCell ref="A21:B23"/>
    <mergeCell ref="B13:B15"/>
    <mergeCell ref="A17:B20"/>
    <mergeCell ref="B16:C16"/>
    <mergeCell ref="A13:A16"/>
    <mergeCell ref="F17:F18"/>
    <mergeCell ref="A31:B31"/>
    <mergeCell ref="A33:B33"/>
    <mergeCell ref="D9:K9"/>
    <mergeCell ref="B1:K1"/>
    <mergeCell ref="B2:K2"/>
    <mergeCell ref="B3:K3"/>
    <mergeCell ref="C4:C8"/>
    <mergeCell ref="D4:I5"/>
    <mergeCell ref="K4:K8"/>
    <mergeCell ref="A4:B8"/>
    <mergeCell ref="A9:C9"/>
    <mergeCell ref="C17:C18"/>
    <mergeCell ref="D17:D18"/>
    <mergeCell ref="A10:B11"/>
    <mergeCell ref="A12:B12"/>
  </mergeCells>
  <pageMargins left="0.25" right="0.25" top="0.75" bottom="0.75" header="0.3" footer="0.3"/>
  <pageSetup paperSize="9" fitToHeight="0" orientation="landscape" r:id="rId1"/>
  <ignoredErrors>
    <ignoredError sqref="J12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45"/>
  <sheetViews>
    <sheetView view="pageBreakPreview" topLeftCell="B22" zoomScale="85" zoomScaleNormal="115" zoomScaleSheetLayoutView="85" workbookViewId="0">
      <selection activeCell="D35" sqref="D35:E35"/>
    </sheetView>
  </sheetViews>
  <sheetFormatPr defaultRowHeight="15" x14ac:dyDescent="0.25"/>
  <cols>
    <col min="1" max="1" width="0" hidden="1" customWidth="1"/>
    <col min="2" max="2" width="33.42578125" customWidth="1"/>
    <col min="3" max="3" width="9.7109375" customWidth="1"/>
    <col min="4" max="4" width="35.140625" customWidth="1"/>
    <col min="5" max="5" width="4.5703125" customWidth="1"/>
    <col min="6" max="9" width="17.140625" customWidth="1"/>
    <col min="10" max="14" width="4.7109375" customWidth="1"/>
  </cols>
  <sheetData>
    <row r="1" spans="2:20" ht="18.75" x14ac:dyDescent="0.25">
      <c r="B1" s="266" t="s">
        <v>51</v>
      </c>
      <c r="C1" s="266"/>
      <c r="D1" s="266"/>
      <c r="E1" s="266"/>
      <c r="F1" s="266"/>
      <c r="G1" s="266"/>
      <c r="H1" s="266"/>
      <c r="I1" s="266"/>
      <c r="J1" s="266"/>
    </row>
    <row r="2" spans="2:20" ht="18.75" x14ac:dyDescent="0.25">
      <c r="B2" s="266" t="s">
        <v>116</v>
      </c>
      <c r="C2" s="266"/>
      <c r="D2" s="266"/>
      <c r="E2" s="266"/>
      <c r="F2" s="266"/>
      <c r="G2" s="266"/>
      <c r="H2" s="266"/>
      <c r="I2" s="266"/>
      <c r="J2" s="266"/>
    </row>
    <row r="3" spans="2:20" ht="18.75" x14ac:dyDescent="0.25">
      <c r="B3" s="266" t="s">
        <v>122</v>
      </c>
      <c r="C3" s="266"/>
      <c r="D3" s="266"/>
      <c r="E3" s="266"/>
      <c r="F3" s="266"/>
      <c r="G3" s="266"/>
      <c r="H3" s="266"/>
      <c r="I3" s="266"/>
      <c r="J3" s="266"/>
    </row>
    <row r="5" spans="2:20" ht="57" customHeight="1" x14ac:dyDescent="0.25">
      <c r="B5" s="279" t="s">
        <v>68</v>
      </c>
      <c r="C5" s="280"/>
      <c r="D5" s="79" t="s">
        <v>52</v>
      </c>
      <c r="E5" s="10" t="s">
        <v>53</v>
      </c>
      <c r="F5" s="267" t="s">
        <v>54</v>
      </c>
      <c r="G5" s="267"/>
      <c r="H5" s="267" t="s">
        <v>54</v>
      </c>
      <c r="I5" s="267"/>
      <c r="J5" s="268" t="s">
        <v>55</v>
      </c>
      <c r="K5" s="269"/>
      <c r="L5" s="269"/>
      <c r="M5" s="269"/>
      <c r="N5" s="270"/>
      <c r="O5" s="38"/>
      <c r="P5" s="38"/>
      <c r="Q5" s="38"/>
      <c r="R5" s="38"/>
      <c r="S5" s="38"/>
      <c r="T5" s="38"/>
    </row>
    <row r="6" spans="2:20" ht="24.75" customHeight="1" x14ac:dyDescent="0.25">
      <c r="B6" s="277"/>
      <c r="C6" s="277"/>
      <c r="D6" s="277"/>
      <c r="E6" s="277"/>
      <c r="F6" s="278" t="s">
        <v>111</v>
      </c>
      <c r="G6" s="278"/>
      <c r="H6" s="278" t="s">
        <v>112</v>
      </c>
      <c r="I6" s="278"/>
      <c r="J6" s="271"/>
      <c r="K6" s="272"/>
      <c r="L6" s="272"/>
      <c r="M6" s="272"/>
      <c r="N6" s="273"/>
      <c r="O6" s="38"/>
      <c r="P6" s="38"/>
      <c r="Q6" s="38"/>
      <c r="R6" s="38"/>
      <c r="S6" s="38"/>
      <c r="T6" s="38"/>
    </row>
    <row r="7" spans="2:20" ht="15.75" x14ac:dyDescent="0.25">
      <c r="B7" s="282" t="s">
        <v>69</v>
      </c>
      <c r="C7" s="283"/>
      <c r="D7" s="284"/>
      <c r="E7" s="32"/>
      <c r="F7" s="82" t="s">
        <v>56</v>
      </c>
      <c r="G7" s="82" t="s">
        <v>57</v>
      </c>
      <c r="H7" s="82" t="s">
        <v>56</v>
      </c>
      <c r="I7" s="82" t="s">
        <v>57</v>
      </c>
      <c r="J7" s="274"/>
      <c r="K7" s="275"/>
      <c r="L7" s="275"/>
      <c r="M7" s="275"/>
      <c r="N7" s="276"/>
      <c r="O7" s="38"/>
      <c r="P7" s="38"/>
      <c r="Q7" s="38"/>
      <c r="R7" s="38"/>
      <c r="S7" s="38"/>
      <c r="T7" s="38"/>
    </row>
    <row r="8" spans="2:20" ht="2.25" customHeight="1" x14ac:dyDescent="0.25">
      <c r="B8" s="285"/>
      <c r="C8" s="286"/>
      <c r="D8" s="287"/>
      <c r="E8" s="32"/>
      <c r="F8" s="258"/>
      <c r="G8" s="259"/>
      <c r="H8" s="259"/>
      <c r="I8" s="259"/>
      <c r="J8" s="259"/>
      <c r="K8" s="259"/>
      <c r="L8" s="259"/>
      <c r="M8" s="259"/>
      <c r="N8" s="260"/>
      <c r="O8" s="38"/>
      <c r="P8" s="38"/>
      <c r="Q8" s="38"/>
      <c r="R8" s="38"/>
      <c r="S8" s="38"/>
      <c r="T8" s="38"/>
    </row>
    <row r="9" spans="2:20" ht="21" customHeight="1" x14ac:dyDescent="0.25">
      <c r="B9" s="246" t="s">
        <v>10</v>
      </c>
      <c r="C9" s="247"/>
      <c r="D9" s="13" t="s">
        <v>11</v>
      </c>
      <c r="E9" s="14" t="s">
        <v>58</v>
      </c>
      <c r="F9" s="238">
        <v>2</v>
      </c>
      <c r="G9" s="288"/>
      <c r="H9" s="289">
        <v>2</v>
      </c>
      <c r="I9" s="289"/>
      <c r="J9" s="238">
        <f>SUM(F9:I9)</f>
        <v>4</v>
      </c>
      <c r="K9" s="239"/>
      <c r="L9" s="239"/>
      <c r="M9" s="239"/>
      <c r="N9" s="240"/>
      <c r="O9" s="38"/>
      <c r="P9" s="38"/>
      <c r="Q9" s="38"/>
      <c r="R9" s="38"/>
      <c r="S9" s="38"/>
      <c r="T9" s="38"/>
    </row>
    <row r="10" spans="2:20" ht="21" customHeight="1" x14ac:dyDescent="0.25">
      <c r="B10" s="248"/>
      <c r="C10" s="249"/>
      <c r="D10" s="89" t="s">
        <v>12</v>
      </c>
      <c r="E10" s="17" t="s">
        <v>59</v>
      </c>
      <c r="F10" s="18"/>
      <c r="G10" s="18">
        <v>5</v>
      </c>
      <c r="H10" s="18"/>
      <c r="I10" s="18">
        <v>5</v>
      </c>
      <c r="J10" s="290">
        <f>SUM(F10:I10)</f>
        <v>10</v>
      </c>
      <c r="K10" s="291"/>
      <c r="L10" s="291"/>
      <c r="M10" s="291"/>
      <c r="N10" s="292"/>
      <c r="O10" s="38"/>
      <c r="P10" s="38"/>
      <c r="Q10" s="38"/>
      <c r="R10" s="38"/>
      <c r="S10" s="38"/>
      <c r="T10" s="38"/>
    </row>
    <row r="11" spans="2:20" ht="21.75" customHeight="1" x14ac:dyDescent="0.25">
      <c r="B11" s="250"/>
      <c r="C11" s="251"/>
      <c r="D11" s="15" t="s">
        <v>12</v>
      </c>
      <c r="E11" s="32" t="s">
        <v>58</v>
      </c>
      <c r="F11" s="115">
        <v>3</v>
      </c>
      <c r="G11" s="122"/>
      <c r="H11" s="114">
        <v>3</v>
      </c>
      <c r="I11" s="122"/>
      <c r="J11" s="238">
        <f>SUM(F11:I11)</f>
        <v>6</v>
      </c>
      <c r="K11" s="239"/>
      <c r="L11" s="239"/>
      <c r="M11" s="239"/>
      <c r="N11" s="240"/>
      <c r="O11" s="38"/>
      <c r="P11" s="38"/>
      <c r="Q11" s="38"/>
      <c r="R11" s="38"/>
      <c r="S11" s="38"/>
      <c r="T11" s="38"/>
    </row>
    <row r="12" spans="2:20" ht="15.75" x14ac:dyDescent="0.25">
      <c r="B12" s="243" t="s">
        <v>13</v>
      </c>
      <c r="C12" s="244"/>
      <c r="D12" s="58" t="s">
        <v>14</v>
      </c>
      <c r="E12" s="32" t="s">
        <v>58</v>
      </c>
      <c r="F12" s="261">
        <v>3</v>
      </c>
      <c r="G12" s="262"/>
      <c r="H12" s="261">
        <v>3</v>
      </c>
      <c r="I12" s="262"/>
      <c r="J12" s="238">
        <v>6</v>
      </c>
      <c r="K12" s="239"/>
      <c r="L12" s="239"/>
      <c r="M12" s="239"/>
      <c r="N12" s="240"/>
      <c r="O12" s="38"/>
      <c r="P12" s="38"/>
      <c r="Q12" s="38"/>
      <c r="R12" s="38"/>
      <c r="S12" s="38"/>
      <c r="T12" s="38"/>
    </row>
    <row r="13" spans="2:20" ht="31.5" x14ac:dyDescent="0.25">
      <c r="B13" s="263" t="s">
        <v>15</v>
      </c>
      <c r="C13" s="281" t="s">
        <v>16</v>
      </c>
      <c r="D13" s="16" t="s">
        <v>60</v>
      </c>
      <c r="E13" s="17" t="s">
        <v>59</v>
      </c>
      <c r="F13" s="18">
        <v>4</v>
      </c>
      <c r="G13" s="81"/>
      <c r="H13" s="18">
        <v>4</v>
      </c>
      <c r="I13" s="18"/>
      <c r="J13" s="290">
        <f>SUM(F13:I13)</f>
        <v>8</v>
      </c>
      <c r="K13" s="291"/>
      <c r="L13" s="291"/>
      <c r="M13" s="291"/>
      <c r="N13" s="292"/>
      <c r="O13" s="38"/>
      <c r="P13" s="38">
        <v>3</v>
      </c>
      <c r="Q13" s="38"/>
      <c r="R13" s="38"/>
      <c r="S13" s="38"/>
      <c r="T13" s="38"/>
    </row>
    <row r="14" spans="2:20" ht="15.75" x14ac:dyDescent="0.25">
      <c r="B14" s="264"/>
      <c r="C14" s="281"/>
      <c r="D14" s="16" t="s">
        <v>18</v>
      </c>
      <c r="E14" s="17" t="s">
        <v>59</v>
      </c>
      <c r="F14" s="18">
        <v>3</v>
      </c>
      <c r="G14" s="81"/>
      <c r="H14" s="18">
        <v>3</v>
      </c>
      <c r="I14" s="18"/>
      <c r="J14" s="290">
        <f t="shared" ref="J14:J15" si="0">SUM(F14:I14)</f>
        <v>6</v>
      </c>
      <c r="K14" s="291"/>
      <c r="L14" s="291"/>
      <c r="M14" s="291"/>
      <c r="N14" s="292"/>
      <c r="O14" s="38"/>
      <c r="P14" s="38"/>
      <c r="Q14" s="38"/>
      <c r="R14" s="38"/>
      <c r="S14" s="38"/>
      <c r="T14" s="38"/>
    </row>
    <row r="15" spans="2:20" ht="15.75" x14ac:dyDescent="0.25">
      <c r="B15" s="264"/>
      <c r="C15" s="281"/>
      <c r="D15" s="16" t="s">
        <v>19</v>
      </c>
      <c r="E15" s="17" t="s">
        <v>59</v>
      </c>
      <c r="F15" s="18">
        <v>1</v>
      </c>
      <c r="G15" s="18"/>
      <c r="H15" s="18">
        <v>1</v>
      </c>
      <c r="I15" s="18"/>
      <c r="J15" s="290">
        <f t="shared" si="0"/>
        <v>2</v>
      </c>
      <c r="K15" s="291"/>
      <c r="L15" s="291"/>
      <c r="M15" s="291"/>
      <c r="N15" s="292"/>
      <c r="O15" s="38"/>
      <c r="P15" s="38"/>
      <c r="Q15" s="38"/>
      <c r="R15" s="38"/>
      <c r="S15" s="38"/>
      <c r="T15" s="38"/>
    </row>
    <row r="16" spans="2:20" ht="31.5" x14ac:dyDescent="0.25">
      <c r="B16" s="264"/>
      <c r="C16" s="281"/>
      <c r="D16" s="19" t="s">
        <v>60</v>
      </c>
      <c r="E16" s="32" t="s">
        <v>58</v>
      </c>
      <c r="F16" s="80"/>
      <c r="G16" s="80">
        <v>2</v>
      </c>
      <c r="H16" s="80"/>
      <c r="I16" s="80">
        <v>3</v>
      </c>
      <c r="J16" s="238">
        <f>SUM(F16:I16)</f>
        <v>5</v>
      </c>
      <c r="K16" s="239"/>
      <c r="L16" s="239"/>
      <c r="M16" s="239"/>
      <c r="N16" s="240"/>
      <c r="O16" s="38"/>
      <c r="P16" s="38"/>
      <c r="Q16" s="38"/>
      <c r="R16" s="38"/>
      <c r="S16" s="38"/>
      <c r="T16" s="38"/>
    </row>
    <row r="17" spans="2:20" ht="15.75" x14ac:dyDescent="0.25">
      <c r="B17" s="264"/>
      <c r="C17" s="281"/>
      <c r="D17" s="19" t="s">
        <v>18</v>
      </c>
      <c r="E17" s="32" t="s">
        <v>58</v>
      </c>
      <c r="F17" s="80"/>
      <c r="G17" s="80">
        <v>2</v>
      </c>
      <c r="H17" s="21"/>
      <c r="I17" s="21">
        <v>1</v>
      </c>
      <c r="J17" s="238">
        <f t="shared" ref="J17:J18" si="1">SUM(F17:I17)</f>
        <v>3</v>
      </c>
      <c r="K17" s="239"/>
      <c r="L17" s="239"/>
      <c r="M17" s="239"/>
      <c r="N17" s="240"/>
      <c r="O17" s="38"/>
      <c r="P17" s="38"/>
      <c r="Q17" s="38"/>
      <c r="R17" s="38"/>
      <c r="S17" s="38"/>
      <c r="T17" s="38"/>
    </row>
    <row r="18" spans="2:20" ht="15.75" x14ac:dyDescent="0.25">
      <c r="B18" s="264"/>
      <c r="C18" s="281"/>
      <c r="D18" s="19" t="s">
        <v>19</v>
      </c>
      <c r="E18" s="32" t="s">
        <v>58</v>
      </c>
      <c r="F18" s="80"/>
      <c r="G18" s="80">
        <v>1</v>
      </c>
      <c r="H18" s="80"/>
      <c r="I18" s="80">
        <v>1</v>
      </c>
      <c r="J18" s="238">
        <f t="shared" si="1"/>
        <v>2</v>
      </c>
      <c r="K18" s="239"/>
      <c r="L18" s="239"/>
      <c r="M18" s="239"/>
      <c r="N18" s="240"/>
      <c r="O18" s="38"/>
      <c r="P18" s="38"/>
      <c r="Q18" s="38"/>
      <c r="R18" s="38"/>
      <c r="S18" s="38"/>
      <c r="T18" s="38"/>
    </row>
    <row r="19" spans="2:20" ht="15.75" x14ac:dyDescent="0.25">
      <c r="B19" s="265"/>
      <c r="C19" s="245" t="s">
        <v>61</v>
      </c>
      <c r="D19" s="245"/>
      <c r="E19" s="14" t="s">
        <v>58</v>
      </c>
      <c r="F19" s="238">
        <v>1</v>
      </c>
      <c r="G19" s="240"/>
      <c r="H19" s="238">
        <v>1</v>
      </c>
      <c r="I19" s="240"/>
      <c r="J19" s="238">
        <f>SUM(F19:I19)</f>
        <v>2</v>
      </c>
      <c r="K19" s="239"/>
      <c r="L19" s="239"/>
      <c r="M19" s="239"/>
      <c r="N19" s="240"/>
      <c r="O19" s="38"/>
      <c r="P19" s="38"/>
      <c r="Q19" s="38"/>
      <c r="R19" s="38"/>
      <c r="S19" s="38"/>
      <c r="T19" s="38"/>
    </row>
    <row r="20" spans="2:20" s="88" customFormat="1" ht="15.75" customHeight="1" x14ac:dyDescent="0.25">
      <c r="B20" s="246" t="s">
        <v>62</v>
      </c>
      <c r="C20" s="247"/>
      <c r="D20" s="25" t="s">
        <v>63</v>
      </c>
      <c r="E20" s="17" t="s">
        <v>59</v>
      </c>
      <c r="F20" s="294">
        <v>4</v>
      </c>
      <c r="G20" s="296"/>
      <c r="H20" s="290">
        <v>4</v>
      </c>
      <c r="I20" s="292"/>
      <c r="J20" s="294">
        <f>SUM(F20:H20)</f>
        <v>8</v>
      </c>
      <c r="K20" s="295"/>
      <c r="L20" s="295"/>
      <c r="M20" s="295"/>
      <c r="N20" s="296"/>
      <c r="O20" s="87"/>
      <c r="P20" s="87"/>
      <c r="Q20" s="87"/>
      <c r="R20" s="87"/>
      <c r="S20" s="87"/>
      <c r="T20" s="87"/>
    </row>
    <row r="21" spans="2:20" s="88" customFormat="1" ht="15.75" x14ac:dyDescent="0.25">
      <c r="B21" s="248"/>
      <c r="C21" s="249"/>
      <c r="D21" s="86" t="s">
        <v>23</v>
      </c>
      <c r="E21" s="14" t="s">
        <v>58</v>
      </c>
      <c r="F21" s="297">
        <v>2</v>
      </c>
      <c r="G21" s="298"/>
      <c r="H21" s="297">
        <v>1.5</v>
      </c>
      <c r="I21" s="298"/>
      <c r="J21" s="297">
        <f>SUM(F21:I21)</f>
        <v>3.5</v>
      </c>
      <c r="K21" s="299"/>
      <c r="L21" s="299"/>
      <c r="M21" s="299"/>
      <c r="N21" s="298"/>
    </row>
    <row r="22" spans="2:20" ht="15.75" x14ac:dyDescent="0.25">
      <c r="B22" s="250"/>
      <c r="C22" s="251"/>
      <c r="D22" s="19" t="s">
        <v>24</v>
      </c>
      <c r="E22" s="32" t="s">
        <v>58</v>
      </c>
      <c r="F22" s="255">
        <v>1</v>
      </c>
      <c r="G22" s="293"/>
      <c r="H22" s="255">
        <v>1</v>
      </c>
      <c r="I22" s="293"/>
      <c r="J22" s="258">
        <f>SUM(F22:I22)</f>
        <v>2</v>
      </c>
      <c r="K22" s="259"/>
      <c r="L22" s="259"/>
      <c r="M22" s="259"/>
      <c r="N22" s="260"/>
    </row>
    <row r="23" spans="2:20" ht="15.75" x14ac:dyDescent="0.25">
      <c r="B23" s="246" t="s">
        <v>50</v>
      </c>
      <c r="C23" s="247"/>
      <c r="D23" s="23" t="s">
        <v>26</v>
      </c>
      <c r="E23" s="14" t="s">
        <v>58</v>
      </c>
      <c r="F23" s="238">
        <v>2</v>
      </c>
      <c r="G23" s="240"/>
      <c r="H23" s="238">
        <v>2</v>
      </c>
      <c r="I23" s="240"/>
      <c r="J23" s="258">
        <f>SUM(F23:H23)</f>
        <v>4</v>
      </c>
      <c r="K23" s="259"/>
      <c r="L23" s="259"/>
      <c r="M23" s="259"/>
      <c r="N23" s="260"/>
    </row>
    <row r="24" spans="2:20" ht="15.75" x14ac:dyDescent="0.25">
      <c r="B24" s="248"/>
      <c r="C24" s="249"/>
      <c r="D24" s="23" t="s">
        <v>64</v>
      </c>
      <c r="E24" s="14" t="s">
        <v>58</v>
      </c>
      <c r="F24" s="238">
        <v>1</v>
      </c>
      <c r="G24" s="240"/>
      <c r="H24" s="238">
        <v>1</v>
      </c>
      <c r="I24" s="240"/>
      <c r="J24" s="258">
        <f t="shared" ref="J24:J28" si="2">SUM(F24:I24)</f>
        <v>2</v>
      </c>
      <c r="K24" s="259"/>
      <c r="L24" s="259"/>
      <c r="M24" s="259"/>
      <c r="N24" s="260"/>
    </row>
    <row r="25" spans="2:20" ht="15.75" x14ac:dyDescent="0.25">
      <c r="B25" s="250"/>
      <c r="C25" s="251"/>
      <c r="D25" s="23" t="s">
        <v>65</v>
      </c>
      <c r="E25" s="14" t="s">
        <v>58</v>
      </c>
      <c r="F25" s="238">
        <v>1</v>
      </c>
      <c r="G25" s="240"/>
      <c r="H25" s="238">
        <v>1</v>
      </c>
      <c r="I25" s="240"/>
      <c r="J25" s="258">
        <f t="shared" si="2"/>
        <v>2</v>
      </c>
      <c r="K25" s="259"/>
      <c r="L25" s="259"/>
      <c r="M25" s="259"/>
      <c r="N25" s="260"/>
    </row>
    <row r="26" spans="2:20" ht="38.25" customHeight="1" x14ac:dyDescent="0.25">
      <c r="B26" s="197" t="s">
        <v>72</v>
      </c>
      <c r="C26" s="198"/>
      <c r="D26" s="33" t="s">
        <v>72</v>
      </c>
      <c r="E26" s="32" t="s">
        <v>58</v>
      </c>
      <c r="F26" s="261">
        <v>1</v>
      </c>
      <c r="G26" s="262"/>
      <c r="H26" s="261">
        <v>1</v>
      </c>
      <c r="I26" s="262"/>
      <c r="J26" s="255">
        <f t="shared" si="2"/>
        <v>2</v>
      </c>
      <c r="K26" s="256"/>
      <c r="L26" s="256"/>
      <c r="M26" s="256"/>
      <c r="N26" s="257"/>
      <c r="P26" s="39"/>
      <c r="Q26" s="39"/>
    </row>
    <row r="27" spans="2:20" ht="18" customHeight="1" x14ac:dyDescent="0.25">
      <c r="B27" s="197" t="s">
        <v>73</v>
      </c>
      <c r="C27" s="198"/>
      <c r="D27" s="75" t="s">
        <v>33</v>
      </c>
      <c r="E27" s="32" t="s">
        <v>58</v>
      </c>
      <c r="F27" s="255">
        <v>2</v>
      </c>
      <c r="G27" s="256"/>
      <c r="H27" s="255">
        <v>2</v>
      </c>
      <c r="I27" s="256"/>
      <c r="J27" s="255">
        <f t="shared" si="2"/>
        <v>4</v>
      </c>
      <c r="K27" s="256"/>
      <c r="L27" s="256"/>
      <c r="M27" s="256"/>
      <c r="N27" s="257"/>
      <c r="P27" s="39">
        <v>1</v>
      </c>
      <c r="Q27" s="39"/>
    </row>
    <row r="28" spans="2:20" ht="24" customHeight="1" x14ac:dyDescent="0.25">
      <c r="B28" s="199" t="s">
        <v>66</v>
      </c>
      <c r="C28" s="319"/>
      <c r="D28" s="200"/>
      <c r="E28" s="32"/>
      <c r="F28" s="255">
        <v>1</v>
      </c>
      <c r="G28" s="256"/>
      <c r="H28" s="255"/>
      <c r="I28" s="256"/>
      <c r="J28" s="255">
        <f t="shared" si="2"/>
        <v>1</v>
      </c>
      <c r="K28" s="256"/>
      <c r="L28" s="256"/>
      <c r="M28" s="256"/>
      <c r="N28" s="257"/>
      <c r="P28" s="39"/>
      <c r="Q28" s="39"/>
    </row>
    <row r="29" spans="2:20" ht="15.75" x14ac:dyDescent="0.25">
      <c r="B29" s="320" t="s">
        <v>70</v>
      </c>
      <c r="C29" s="321"/>
      <c r="D29" s="321"/>
      <c r="E29" s="322"/>
      <c r="F29" s="67">
        <f>SUM(F9+F11+F12+F13+F14+F15+F19+F20+F21+F22+F23+F24+F25+F26+F27+F28)</f>
        <v>32</v>
      </c>
      <c r="G29" s="67">
        <f>SUM(F9+G10+F12+G16+G17+G18+F19+F20+F21+F22+F23+F24+F25+F26+F27+F28)</f>
        <v>31</v>
      </c>
      <c r="H29" s="132">
        <f>SUM(H9+H11+H12+H13+H14+H15+H19+H20+H21+H22+H23+H24+H25+H26+H27)</f>
        <v>30.5</v>
      </c>
      <c r="I29" s="132">
        <f>SUM(H9+I10+H12+I16+I17+I18+H19+H20+H21+H22+H23+H24+H25+H26+H27)</f>
        <v>29.5</v>
      </c>
      <c r="J29" s="252">
        <f>SUM(J9:N28)</f>
        <v>82.5</v>
      </c>
      <c r="K29" s="253"/>
      <c r="L29" s="253"/>
      <c r="M29" s="253"/>
      <c r="N29" s="254"/>
      <c r="P29" s="39"/>
      <c r="Q29" s="39"/>
    </row>
    <row r="30" spans="2:20" s="88" customFormat="1" ht="47.25" customHeight="1" x14ac:dyDescent="0.25">
      <c r="B30" s="314" t="s">
        <v>67</v>
      </c>
      <c r="C30" s="315"/>
      <c r="D30" s="315"/>
      <c r="E30" s="316"/>
      <c r="F30" s="90">
        <f>SUM(F31:F36)</f>
        <v>2</v>
      </c>
      <c r="G30" s="96">
        <f>SUM(F31+G36+F35+G34+G33+G32)</f>
        <v>3</v>
      </c>
      <c r="H30" s="98">
        <f>SUM(H31+H32+H33+H36)</f>
        <v>3.5</v>
      </c>
      <c r="I30" s="98">
        <f>SUM(I31+H33+I34+H36+I32)</f>
        <v>4.5</v>
      </c>
      <c r="J30" s="308">
        <f>SUM(F30:I30)</f>
        <v>13</v>
      </c>
      <c r="K30" s="309"/>
      <c r="L30" s="309"/>
      <c r="M30" s="309"/>
      <c r="N30" s="310"/>
    </row>
    <row r="31" spans="2:20" s="88" customFormat="1" ht="24" customHeight="1" x14ac:dyDescent="0.25">
      <c r="B31" s="241" t="s">
        <v>50</v>
      </c>
      <c r="C31" s="242"/>
      <c r="D31" s="325" t="s">
        <v>132</v>
      </c>
      <c r="E31" s="325"/>
      <c r="F31" s="238">
        <v>1</v>
      </c>
      <c r="G31" s="240"/>
      <c r="H31" s="98">
        <v>0.5</v>
      </c>
      <c r="I31" s="98">
        <v>1</v>
      </c>
      <c r="J31" s="308">
        <f t="shared" ref="J31:J32" si="3">SUM(F31:I31)</f>
        <v>2.5</v>
      </c>
      <c r="K31" s="309"/>
      <c r="L31" s="309"/>
      <c r="M31" s="309"/>
      <c r="N31" s="310"/>
    </row>
    <row r="32" spans="2:20" s="88" customFormat="1" ht="35.25" customHeight="1" x14ac:dyDescent="0.25">
      <c r="B32" s="243" t="s">
        <v>15</v>
      </c>
      <c r="C32" s="244"/>
      <c r="D32" s="323" t="s">
        <v>88</v>
      </c>
      <c r="E32" s="324"/>
      <c r="F32" s="98"/>
      <c r="G32" s="98"/>
      <c r="H32" s="98">
        <v>1</v>
      </c>
      <c r="I32" s="98">
        <v>0.5</v>
      </c>
      <c r="J32" s="308">
        <f t="shared" si="3"/>
        <v>1.5</v>
      </c>
      <c r="K32" s="309"/>
      <c r="L32" s="309"/>
      <c r="M32" s="309"/>
      <c r="N32" s="310"/>
    </row>
    <row r="33" spans="2:14" s="88" customFormat="1" ht="35.25" customHeight="1" x14ac:dyDescent="0.25">
      <c r="B33" s="246" t="s">
        <v>62</v>
      </c>
      <c r="C33" s="247"/>
      <c r="D33" s="329" t="s">
        <v>135</v>
      </c>
      <c r="E33" s="330"/>
      <c r="F33" s="125"/>
      <c r="G33" s="125"/>
      <c r="H33" s="238">
        <v>1</v>
      </c>
      <c r="I33" s="240"/>
      <c r="J33" s="308">
        <f t="shared" ref="J33:J34" si="4">SUM(F33:I33)</f>
        <v>1</v>
      </c>
      <c r="K33" s="309"/>
      <c r="L33" s="309"/>
      <c r="M33" s="309"/>
      <c r="N33" s="310"/>
    </row>
    <row r="34" spans="2:14" s="88" customFormat="1" ht="35.25" customHeight="1" x14ac:dyDescent="0.25">
      <c r="B34" s="248"/>
      <c r="C34" s="249"/>
      <c r="D34" s="323" t="s">
        <v>136</v>
      </c>
      <c r="E34" s="324"/>
      <c r="F34" s="98"/>
      <c r="G34" s="98"/>
      <c r="H34" s="98"/>
      <c r="I34" s="98">
        <v>1</v>
      </c>
      <c r="J34" s="308">
        <f t="shared" si="4"/>
        <v>1</v>
      </c>
      <c r="K34" s="309"/>
      <c r="L34" s="309"/>
      <c r="M34" s="309"/>
      <c r="N34" s="310"/>
    </row>
    <row r="35" spans="2:14" s="88" customFormat="1" ht="31.5" customHeight="1" x14ac:dyDescent="0.25">
      <c r="B35" s="250"/>
      <c r="C35" s="251"/>
      <c r="D35" s="317" t="s">
        <v>131</v>
      </c>
      <c r="E35" s="318"/>
      <c r="F35" s="327">
        <v>1</v>
      </c>
      <c r="G35" s="328"/>
      <c r="H35" s="116"/>
      <c r="I35" s="116"/>
      <c r="J35" s="308">
        <f>SUM(F35:I35)</f>
        <v>1</v>
      </c>
      <c r="K35" s="309"/>
      <c r="L35" s="309"/>
      <c r="M35" s="309"/>
      <c r="N35" s="310"/>
    </row>
    <row r="36" spans="2:14" s="88" customFormat="1" ht="27.75" customHeight="1" x14ac:dyDescent="0.25">
      <c r="B36" s="314" t="s">
        <v>10</v>
      </c>
      <c r="C36" s="316"/>
      <c r="D36" s="326" t="s">
        <v>121</v>
      </c>
      <c r="E36" s="326"/>
      <c r="F36" s="98"/>
      <c r="G36" s="98">
        <v>1</v>
      </c>
      <c r="H36" s="238">
        <v>1</v>
      </c>
      <c r="I36" s="240"/>
      <c r="J36" s="308">
        <f>SUM(F36:I36)</f>
        <v>2</v>
      </c>
      <c r="K36" s="309"/>
      <c r="L36" s="309"/>
      <c r="M36" s="309"/>
      <c r="N36" s="310"/>
    </row>
    <row r="37" spans="2:14" ht="28.5" customHeight="1" x14ac:dyDescent="0.25">
      <c r="B37" s="305" t="s">
        <v>35</v>
      </c>
      <c r="C37" s="306"/>
      <c r="D37" s="306"/>
      <c r="E37" s="307"/>
      <c r="F37" s="56">
        <v>34</v>
      </c>
      <c r="G37" s="56">
        <v>34</v>
      </c>
      <c r="H37" s="56">
        <v>34</v>
      </c>
      <c r="I37" s="56">
        <v>34</v>
      </c>
      <c r="J37" s="308">
        <f>SUM(F37:I37)</f>
        <v>136</v>
      </c>
      <c r="K37" s="309"/>
      <c r="L37" s="309"/>
      <c r="M37" s="309"/>
      <c r="N37" s="310"/>
    </row>
    <row r="38" spans="2:14" ht="19.5" customHeight="1" x14ac:dyDescent="0.25">
      <c r="B38" s="305" t="s">
        <v>107</v>
      </c>
      <c r="C38" s="306"/>
      <c r="D38" s="306"/>
      <c r="E38" s="307"/>
      <c r="F38" s="28">
        <f>SUM(F29+F30)</f>
        <v>34</v>
      </c>
      <c r="G38" s="97">
        <f>SUM(G29+G30)</f>
        <v>34</v>
      </c>
      <c r="H38" s="133">
        <f>H30+H29</f>
        <v>34</v>
      </c>
      <c r="I38" s="133">
        <f>SUM(I29+I30)</f>
        <v>34</v>
      </c>
      <c r="J38" s="311">
        <f>SUM(F38*F37)*2</f>
        <v>2312</v>
      </c>
      <c r="K38" s="312" t="e">
        <f>SUM(G37+#REF!)</f>
        <v>#REF!</v>
      </c>
      <c r="L38" s="312" t="e">
        <f>SUM(#REF!+H37)</f>
        <v>#REF!</v>
      </c>
      <c r="M38" s="312" t="e">
        <f>SUM(#REF!+I37)</f>
        <v>#REF!</v>
      </c>
      <c r="N38" s="313" t="e">
        <f>SUM(#REF!+#REF!)</f>
        <v>#REF!</v>
      </c>
    </row>
    <row r="39" spans="2:14" ht="69.75" customHeight="1" x14ac:dyDescent="0.25">
      <c r="B39" s="300" t="s">
        <v>47</v>
      </c>
      <c r="C39" s="300"/>
      <c r="D39" s="301"/>
      <c r="E39" s="301"/>
      <c r="F39" s="56">
        <v>34</v>
      </c>
      <c r="G39" s="56">
        <v>34</v>
      </c>
      <c r="H39" s="80">
        <v>34</v>
      </c>
      <c r="I39" s="80">
        <v>34</v>
      </c>
      <c r="J39" s="302"/>
      <c r="K39" s="303"/>
      <c r="L39" s="303"/>
      <c r="M39" s="303"/>
      <c r="N39" s="304"/>
    </row>
    <row r="40" spans="2:14" ht="15.75" x14ac:dyDescent="0.25"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</row>
    <row r="41" spans="2:14" ht="15.75" x14ac:dyDescent="0.25"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</row>
    <row r="42" spans="2:14" ht="15.75" x14ac:dyDescent="0.25"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</row>
    <row r="43" spans="2:14" ht="15.75" x14ac:dyDescent="0.25"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</row>
    <row r="44" spans="2:14" ht="15.75" x14ac:dyDescent="0.25"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</row>
    <row r="45" spans="2:14" ht="15.75" x14ac:dyDescent="0.25"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</row>
  </sheetData>
  <mergeCells count="96">
    <mergeCell ref="J31:N31"/>
    <mergeCell ref="J32:N32"/>
    <mergeCell ref="J36:N36"/>
    <mergeCell ref="D34:E34"/>
    <mergeCell ref="J34:N34"/>
    <mergeCell ref="D31:E31"/>
    <mergeCell ref="D36:E36"/>
    <mergeCell ref="F31:G31"/>
    <mergeCell ref="J33:N33"/>
    <mergeCell ref="F35:G35"/>
    <mergeCell ref="H33:I33"/>
    <mergeCell ref="H36:I36"/>
    <mergeCell ref="D33:E33"/>
    <mergeCell ref="J39:N39"/>
    <mergeCell ref="J10:N10"/>
    <mergeCell ref="B37:E37"/>
    <mergeCell ref="J37:N37"/>
    <mergeCell ref="B38:E38"/>
    <mergeCell ref="J38:N38"/>
    <mergeCell ref="B30:E30"/>
    <mergeCell ref="J30:N30"/>
    <mergeCell ref="D35:E35"/>
    <mergeCell ref="J35:N35"/>
    <mergeCell ref="B28:D28"/>
    <mergeCell ref="F28:G28"/>
    <mergeCell ref="H28:I28"/>
    <mergeCell ref="J28:N28"/>
    <mergeCell ref="B29:E29"/>
    <mergeCell ref="D32:E32"/>
    <mergeCell ref="F23:G23"/>
    <mergeCell ref="H23:I23"/>
    <mergeCell ref="B26:C26"/>
    <mergeCell ref="B27:C27"/>
    <mergeCell ref="B39:E39"/>
    <mergeCell ref="B36:C36"/>
    <mergeCell ref="B33:C35"/>
    <mergeCell ref="B12:C12"/>
    <mergeCell ref="B20:C22"/>
    <mergeCell ref="J23:N23"/>
    <mergeCell ref="F24:G24"/>
    <mergeCell ref="H24:I24"/>
    <mergeCell ref="J24:N24"/>
    <mergeCell ref="H22:I22"/>
    <mergeCell ref="J22:N22"/>
    <mergeCell ref="J20:N20"/>
    <mergeCell ref="F21:G21"/>
    <mergeCell ref="H21:I21"/>
    <mergeCell ref="J21:N21"/>
    <mergeCell ref="F22:G22"/>
    <mergeCell ref="F20:G20"/>
    <mergeCell ref="H20:I20"/>
    <mergeCell ref="F19:G19"/>
    <mergeCell ref="J12:N12"/>
    <mergeCell ref="J13:N13"/>
    <mergeCell ref="J14:N14"/>
    <mergeCell ref="J15:N15"/>
    <mergeCell ref="J16:N16"/>
    <mergeCell ref="B7:D8"/>
    <mergeCell ref="B9:C11"/>
    <mergeCell ref="F8:N8"/>
    <mergeCell ref="F9:G9"/>
    <mergeCell ref="H9:I9"/>
    <mergeCell ref="J9:N9"/>
    <mergeCell ref="J11:N11"/>
    <mergeCell ref="F12:G12"/>
    <mergeCell ref="H12:I12"/>
    <mergeCell ref="B13:B19"/>
    <mergeCell ref="B1:J1"/>
    <mergeCell ref="B2:J2"/>
    <mergeCell ref="B3:J3"/>
    <mergeCell ref="F5:G5"/>
    <mergeCell ref="H5:I5"/>
    <mergeCell ref="J5:N7"/>
    <mergeCell ref="B6:E6"/>
    <mergeCell ref="F6:G6"/>
    <mergeCell ref="H6:I6"/>
    <mergeCell ref="B5:C5"/>
    <mergeCell ref="H19:I19"/>
    <mergeCell ref="J19:N19"/>
    <mergeCell ref="C13:C18"/>
    <mergeCell ref="J17:N17"/>
    <mergeCell ref="J18:N18"/>
    <mergeCell ref="B31:C31"/>
    <mergeCell ref="B32:C32"/>
    <mergeCell ref="C19:D19"/>
    <mergeCell ref="F25:G25"/>
    <mergeCell ref="B23:C25"/>
    <mergeCell ref="J29:N29"/>
    <mergeCell ref="F27:G27"/>
    <mergeCell ref="H27:I27"/>
    <mergeCell ref="J27:N27"/>
    <mergeCell ref="H25:I25"/>
    <mergeCell ref="J25:N25"/>
    <mergeCell ref="F26:G26"/>
    <mergeCell ref="H26:I26"/>
    <mergeCell ref="J26:N26"/>
  </mergeCells>
  <pageMargins left="0.25" right="0.25" top="0.75" bottom="0.75" header="0.3" footer="0.3"/>
  <pageSetup paperSize="9" scale="8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43"/>
  <sheetViews>
    <sheetView tabSelected="1" view="pageBreakPreview" topLeftCell="A22" zoomScaleNormal="115" zoomScaleSheetLayoutView="100" workbookViewId="0">
      <selection activeCell="B7" sqref="B7:D8"/>
    </sheetView>
  </sheetViews>
  <sheetFormatPr defaultRowHeight="15" x14ac:dyDescent="0.25"/>
  <cols>
    <col min="2" max="2" width="33.42578125" customWidth="1"/>
    <col min="3" max="3" width="10.140625" customWidth="1"/>
    <col min="4" max="4" width="35.140625" customWidth="1"/>
    <col min="5" max="5" width="4.5703125" customWidth="1"/>
    <col min="6" max="7" width="17.140625" hidden="1" customWidth="1"/>
    <col min="8" max="9" width="17.140625" customWidth="1"/>
    <col min="10" max="14" width="4.7109375" customWidth="1"/>
  </cols>
  <sheetData>
    <row r="1" spans="2:20" ht="18.75" x14ac:dyDescent="0.25">
      <c r="B1" s="266" t="s">
        <v>51</v>
      </c>
      <c r="C1" s="266"/>
      <c r="D1" s="266"/>
      <c r="E1" s="266"/>
      <c r="F1" s="266"/>
      <c r="G1" s="266"/>
      <c r="H1" s="266"/>
      <c r="I1" s="266"/>
      <c r="J1" s="266"/>
    </row>
    <row r="2" spans="2:20" ht="18.75" x14ac:dyDescent="0.25">
      <c r="B2" s="266" t="s">
        <v>124</v>
      </c>
      <c r="C2" s="266"/>
      <c r="D2" s="266"/>
      <c r="E2" s="266"/>
      <c r="F2" s="266"/>
      <c r="G2" s="266"/>
      <c r="H2" s="266"/>
      <c r="I2" s="266"/>
      <c r="J2" s="266"/>
    </row>
    <row r="3" spans="2:20" ht="18.75" x14ac:dyDescent="0.25">
      <c r="B3" s="266" t="s">
        <v>113</v>
      </c>
      <c r="C3" s="266"/>
      <c r="D3" s="266"/>
      <c r="E3" s="266"/>
      <c r="F3" s="266"/>
      <c r="G3" s="266"/>
      <c r="H3" s="266"/>
      <c r="I3" s="266"/>
      <c r="J3" s="266"/>
    </row>
    <row r="5" spans="2:20" ht="54.75" customHeight="1" x14ac:dyDescent="0.25">
      <c r="B5" s="279" t="s">
        <v>68</v>
      </c>
      <c r="C5" s="280"/>
      <c r="D5" s="9" t="s">
        <v>52</v>
      </c>
      <c r="E5" s="10" t="s">
        <v>53</v>
      </c>
      <c r="F5" s="267" t="s">
        <v>54</v>
      </c>
      <c r="G5" s="267"/>
      <c r="H5" s="267" t="s">
        <v>54</v>
      </c>
      <c r="I5" s="267"/>
      <c r="J5" s="268" t="s">
        <v>55</v>
      </c>
      <c r="K5" s="269"/>
      <c r="L5" s="269"/>
      <c r="M5" s="269"/>
      <c r="N5" s="270"/>
      <c r="O5" s="38"/>
      <c r="P5" s="38"/>
      <c r="Q5" s="38"/>
      <c r="R5" s="38"/>
      <c r="S5" s="38"/>
      <c r="T5" s="38"/>
    </row>
    <row r="6" spans="2:20" ht="24.75" customHeight="1" x14ac:dyDescent="0.25">
      <c r="B6" s="277"/>
      <c r="C6" s="277"/>
      <c r="D6" s="277"/>
      <c r="E6" s="277"/>
      <c r="F6" s="278" t="s">
        <v>74</v>
      </c>
      <c r="G6" s="278"/>
      <c r="H6" s="278" t="s">
        <v>106</v>
      </c>
      <c r="I6" s="278"/>
      <c r="J6" s="271"/>
      <c r="K6" s="272"/>
      <c r="L6" s="272"/>
      <c r="M6" s="272"/>
      <c r="N6" s="273"/>
      <c r="O6" s="38"/>
      <c r="P6" s="38"/>
      <c r="Q6" s="38"/>
      <c r="R6" s="38"/>
      <c r="S6" s="38"/>
      <c r="T6" s="38"/>
    </row>
    <row r="7" spans="2:20" ht="15.75" x14ac:dyDescent="0.25">
      <c r="B7" s="282" t="s">
        <v>69</v>
      </c>
      <c r="C7" s="283"/>
      <c r="D7" s="284"/>
      <c r="E7" s="11"/>
      <c r="F7" s="12" t="s">
        <v>56</v>
      </c>
      <c r="G7" s="12" t="s">
        <v>57</v>
      </c>
      <c r="H7" s="36" t="s">
        <v>56</v>
      </c>
      <c r="I7" s="36" t="s">
        <v>57</v>
      </c>
      <c r="J7" s="274"/>
      <c r="K7" s="275"/>
      <c r="L7" s="275"/>
      <c r="M7" s="275"/>
      <c r="N7" s="276"/>
      <c r="O7" s="38"/>
      <c r="P7" s="38"/>
      <c r="Q7" s="38"/>
      <c r="R7" s="38"/>
      <c r="S7" s="38"/>
      <c r="T7" s="38"/>
    </row>
    <row r="8" spans="2:20" ht="5.25" customHeight="1" x14ac:dyDescent="0.25">
      <c r="B8" s="285"/>
      <c r="C8" s="286"/>
      <c r="D8" s="287"/>
      <c r="E8" s="11"/>
      <c r="F8" s="258"/>
      <c r="G8" s="259"/>
      <c r="H8" s="259"/>
      <c r="I8" s="259"/>
      <c r="J8" s="259"/>
      <c r="K8" s="259"/>
      <c r="L8" s="259"/>
      <c r="M8" s="259"/>
      <c r="N8" s="260"/>
      <c r="O8" s="38"/>
      <c r="P8" s="38"/>
      <c r="Q8" s="38"/>
      <c r="R8" s="38"/>
      <c r="S8" s="38"/>
      <c r="T8" s="38"/>
    </row>
    <row r="9" spans="2:20" ht="21" customHeight="1" x14ac:dyDescent="0.25">
      <c r="B9" s="246" t="s">
        <v>10</v>
      </c>
      <c r="C9" s="247"/>
      <c r="D9" s="13" t="s">
        <v>11</v>
      </c>
      <c r="E9" s="14" t="s">
        <v>58</v>
      </c>
      <c r="F9" s="238"/>
      <c r="G9" s="288"/>
      <c r="H9" s="289">
        <v>2</v>
      </c>
      <c r="I9" s="289"/>
      <c r="J9" s="238">
        <v>2</v>
      </c>
      <c r="K9" s="239"/>
      <c r="L9" s="239"/>
      <c r="M9" s="239"/>
      <c r="N9" s="240"/>
      <c r="O9" s="38"/>
      <c r="P9" s="38"/>
      <c r="Q9" s="38"/>
      <c r="R9" s="38"/>
      <c r="S9" s="38"/>
      <c r="T9" s="38"/>
    </row>
    <row r="10" spans="2:20" ht="21.75" customHeight="1" x14ac:dyDescent="0.25">
      <c r="B10" s="250"/>
      <c r="C10" s="251"/>
      <c r="D10" s="15" t="s">
        <v>12</v>
      </c>
      <c r="E10" s="11" t="s">
        <v>58</v>
      </c>
      <c r="F10" s="255"/>
      <c r="G10" s="256"/>
      <c r="H10" s="331">
        <v>3</v>
      </c>
      <c r="I10" s="331"/>
      <c r="J10" s="238">
        <v>3</v>
      </c>
      <c r="K10" s="239"/>
      <c r="L10" s="239"/>
      <c r="M10" s="239"/>
      <c r="N10" s="240"/>
      <c r="O10" s="38"/>
      <c r="P10" s="38"/>
      <c r="Q10" s="38"/>
      <c r="R10" s="38"/>
      <c r="S10" s="38"/>
      <c r="T10" s="38"/>
    </row>
    <row r="11" spans="2:20" ht="15.75" x14ac:dyDescent="0.25">
      <c r="B11" s="243" t="s">
        <v>13</v>
      </c>
      <c r="C11" s="244"/>
      <c r="D11" s="58" t="s">
        <v>14</v>
      </c>
      <c r="E11" s="11" t="s">
        <v>58</v>
      </c>
      <c r="F11" s="341"/>
      <c r="G11" s="262"/>
      <c r="H11" s="341" t="s">
        <v>49</v>
      </c>
      <c r="I11" s="262"/>
      <c r="J11" s="238">
        <v>3</v>
      </c>
      <c r="K11" s="239"/>
      <c r="L11" s="239"/>
      <c r="M11" s="239"/>
      <c r="N11" s="240"/>
      <c r="O11" s="38"/>
      <c r="P11" s="38"/>
      <c r="Q11" s="38"/>
      <c r="R11" s="38"/>
      <c r="S11" s="38"/>
      <c r="T11" s="38"/>
    </row>
    <row r="12" spans="2:20" ht="31.5" x14ac:dyDescent="0.25">
      <c r="B12" s="263" t="s">
        <v>15</v>
      </c>
      <c r="C12" s="281" t="s">
        <v>16</v>
      </c>
      <c r="D12" s="16" t="s">
        <v>60</v>
      </c>
      <c r="E12" s="17" t="s">
        <v>59</v>
      </c>
      <c r="F12" s="18"/>
      <c r="G12" s="35"/>
      <c r="H12" s="18">
        <v>4</v>
      </c>
      <c r="I12" s="18"/>
      <c r="J12" s="290">
        <v>4</v>
      </c>
      <c r="K12" s="291"/>
      <c r="L12" s="291"/>
      <c r="M12" s="291"/>
      <c r="N12" s="292"/>
      <c r="O12" s="38"/>
      <c r="P12" s="38">
        <v>3</v>
      </c>
      <c r="Q12" s="38"/>
      <c r="R12" s="38"/>
      <c r="S12" s="38"/>
      <c r="T12" s="38"/>
    </row>
    <row r="13" spans="2:20" ht="15.75" x14ac:dyDescent="0.25">
      <c r="B13" s="264"/>
      <c r="C13" s="281"/>
      <c r="D13" s="16" t="s">
        <v>18</v>
      </c>
      <c r="E13" s="17" t="s">
        <v>59</v>
      </c>
      <c r="F13" s="18"/>
      <c r="G13" s="35"/>
      <c r="H13" s="18">
        <v>3</v>
      </c>
      <c r="I13" s="18"/>
      <c r="J13" s="290">
        <v>3</v>
      </c>
      <c r="K13" s="291"/>
      <c r="L13" s="291"/>
      <c r="M13" s="291"/>
      <c r="N13" s="292"/>
      <c r="O13" s="38"/>
      <c r="P13" s="38"/>
      <c r="Q13" s="38"/>
      <c r="R13" s="38"/>
      <c r="S13" s="38"/>
      <c r="T13" s="38"/>
    </row>
    <row r="14" spans="2:20" ht="15.75" x14ac:dyDescent="0.25">
      <c r="B14" s="264"/>
      <c r="C14" s="281"/>
      <c r="D14" s="16" t="s">
        <v>19</v>
      </c>
      <c r="E14" s="17" t="s">
        <v>59</v>
      </c>
      <c r="F14" s="18"/>
      <c r="G14" s="18"/>
      <c r="H14" s="18">
        <v>1</v>
      </c>
      <c r="I14" s="18"/>
      <c r="J14" s="290">
        <f t="shared" ref="J14" si="0">SUM(F14:I14)</f>
        <v>1</v>
      </c>
      <c r="K14" s="291"/>
      <c r="L14" s="291"/>
      <c r="M14" s="291"/>
      <c r="N14" s="292"/>
      <c r="O14" s="38"/>
      <c r="P14" s="38"/>
      <c r="Q14" s="38"/>
      <c r="R14" s="38"/>
      <c r="S14" s="38"/>
      <c r="T14" s="38"/>
    </row>
    <row r="15" spans="2:20" ht="31.5" x14ac:dyDescent="0.25">
      <c r="B15" s="264"/>
      <c r="C15" s="281"/>
      <c r="D15" s="19" t="s">
        <v>60</v>
      </c>
      <c r="E15" s="11" t="s">
        <v>58</v>
      </c>
      <c r="F15" s="20"/>
      <c r="G15" s="20"/>
      <c r="H15" s="20"/>
      <c r="I15" s="20">
        <v>2</v>
      </c>
      <c r="J15" s="238">
        <f>SUM(F15:I15)</f>
        <v>2</v>
      </c>
      <c r="K15" s="239"/>
      <c r="L15" s="239"/>
      <c r="M15" s="239"/>
      <c r="N15" s="240"/>
      <c r="O15" s="38"/>
      <c r="P15" s="38"/>
      <c r="Q15" s="38"/>
      <c r="R15" s="38"/>
      <c r="S15" s="38"/>
      <c r="T15" s="38"/>
    </row>
    <row r="16" spans="2:20" ht="15.75" x14ac:dyDescent="0.25">
      <c r="B16" s="264"/>
      <c r="C16" s="281"/>
      <c r="D16" s="19" t="s">
        <v>18</v>
      </c>
      <c r="E16" s="11" t="s">
        <v>58</v>
      </c>
      <c r="F16" s="20"/>
      <c r="G16" s="20"/>
      <c r="H16" s="21"/>
      <c r="I16" s="21">
        <v>2</v>
      </c>
      <c r="J16" s="238">
        <f t="shared" ref="J16:J17" si="1">SUM(F16:I16)</f>
        <v>2</v>
      </c>
      <c r="K16" s="239"/>
      <c r="L16" s="239"/>
      <c r="M16" s="239"/>
      <c r="N16" s="240"/>
      <c r="O16" s="38"/>
      <c r="P16" s="38"/>
      <c r="Q16" s="38"/>
      <c r="R16" s="38"/>
      <c r="S16" s="38"/>
      <c r="T16" s="38"/>
    </row>
    <row r="17" spans="2:20" ht="15.75" x14ac:dyDescent="0.25">
      <c r="B17" s="264"/>
      <c r="C17" s="281"/>
      <c r="D17" s="19" t="s">
        <v>19</v>
      </c>
      <c r="E17" s="11" t="s">
        <v>58</v>
      </c>
      <c r="F17" s="20"/>
      <c r="G17" s="20"/>
      <c r="H17" s="20"/>
      <c r="I17" s="20">
        <v>1</v>
      </c>
      <c r="J17" s="238">
        <f t="shared" si="1"/>
        <v>1</v>
      </c>
      <c r="K17" s="239"/>
      <c r="L17" s="239"/>
      <c r="M17" s="239"/>
      <c r="N17" s="240"/>
      <c r="O17" s="38"/>
      <c r="P17" s="38"/>
      <c r="Q17" s="38"/>
      <c r="R17" s="38"/>
      <c r="S17" s="38"/>
      <c r="T17" s="38"/>
    </row>
    <row r="18" spans="2:20" ht="15.75" x14ac:dyDescent="0.25">
      <c r="B18" s="265"/>
      <c r="C18" s="332" t="s">
        <v>61</v>
      </c>
      <c r="D18" s="333"/>
      <c r="E18" s="14" t="s">
        <v>58</v>
      </c>
      <c r="F18" s="238"/>
      <c r="G18" s="240"/>
      <c r="H18" s="238">
        <v>1</v>
      </c>
      <c r="I18" s="240"/>
      <c r="J18" s="238">
        <f>SUM(F18:I18)</f>
        <v>1</v>
      </c>
      <c r="K18" s="239"/>
      <c r="L18" s="239"/>
      <c r="M18" s="239"/>
      <c r="N18" s="240"/>
      <c r="O18" s="38"/>
      <c r="P18" s="38"/>
      <c r="Q18" s="38"/>
      <c r="R18" s="38"/>
      <c r="S18" s="38"/>
      <c r="T18" s="38"/>
    </row>
    <row r="19" spans="2:20" ht="15.75" customHeight="1" x14ac:dyDescent="0.25">
      <c r="B19" s="246" t="s">
        <v>62</v>
      </c>
      <c r="C19" s="247"/>
      <c r="D19" s="19" t="s">
        <v>63</v>
      </c>
      <c r="E19" s="11" t="s">
        <v>58</v>
      </c>
      <c r="F19" s="24"/>
      <c r="G19" s="20"/>
      <c r="H19" s="24">
        <v>2</v>
      </c>
      <c r="I19" s="24"/>
      <c r="J19" s="258">
        <f>SUM(F19:I19)</f>
        <v>2</v>
      </c>
      <c r="K19" s="259"/>
      <c r="L19" s="259"/>
      <c r="M19" s="259"/>
      <c r="N19" s="260"/>
      <c r="O19" s="38"/>
      <c r="P19" s="38"/>
      <c r="Q19" s="38"/>
      <c r="R19" s="38"/>
      <c r="S19" s="38"/>
      <c r="T19" s="38"/>
    </row>
    <row r="20" spans="2:20" ht="15.75" x14ac:dyDescent="0.25">
      <c r="B20" s="248"/>
      <c r="C20" s="249"/>
      <c r="D20" s="25" t="s">
        <v>63</v>
      </c>
      <c r="E20" s="17" t="s">
        <v>59</v>
      </c>
      <c r="F20" s="18"/>
      <c r="G20" s="22"/>
      <c r="H20" s="18"/>
      <c r="I20" s="18">
        <v>4</v>
      </c>
      <c r="J20" s="294">
        <f>SUM(F20:I20)</f>
        <v>4</v>
      </c>
      <c r="K20" s="295"/>
      <c r="L20" s="295"/>
      <c r="M20" s="295"/>
      <c r="N20" s="296"/>
      <c r="O20" s="38"/>
      <c r="P20" s="38"/>
      <c r="Q20" s="38"/>
      <c r="R20" s="38"/>
      <c r="S20" s="38"/>
      <c r="T20" s="38"/>
    </row>
    <row r="21" spans="2:20" ht="15.75" x14ac:dyDescent="0.25">
      <c r="B21" s="248"/>
      <c r="C21" s="249"/>
      <c r="D21" s="25" t="s">
        <v>23</v>
      </c>
      <c r="E21" s="17" t="s">
        <v>59</v>
      </c>
      <c r="F21" s="294"/>
      <c r="G21" s="296"/>
      <c r="H21" s="294">
        <v>4</v>
      </c>
      <c r="I21" s="296"/>
      <c r="J21" s="294">
        <f>SUM(F21:I21)</f>
        <v>4</v>
      </c>
      <c r="K21" s="295"/>
      <c r="L21" s="295"/>
      <c r="M21" s="295"/>
      <c r="N21" s="296"/>
    </row>
    <row r="22" spans="2:20" ht="15.75" x14ac:dyDescent="0.25">
      <c r="B22" s="250"/>
      <c r="C22" s="251"/>
      <c r="D22" s="19" t="s">
        <v>24</v>
      </c>
      <c r="E22" s="11" t="s">
        <v>58</v>
      </c>
      <c r="F22" s="255"/>
      <c r="G22" s="293"/>
      <c r="H22" s="255">
        <v>1</v>
      </c>
      <c r="I22" s="293"/>
      <c r="J22" s="258">
        <f>SUM(F22:I22)</f>
        <v>1</v>
      </c>
      <c r="K22" s="259"/>
      <c r="L22" s="259"/>
      <c r="M22" s="259"/>
      <c r="N22" s="260"/>
    </row>
    <row r="23" spans="2:20" ht="15.75" x14ac:dyDescent="0.25">
      <c r="B23" s="246" t="s">
        <v>50</v>
      </c>
      <c r="C23" s="247"/>
      <c r="D23" s="23" t="s">
        <v>26</v>
      </c>
      <c r="E23" s="14" t="s">
        <v>58</v>
      </c>
      <c r="F23" s="238"/>
      <c r="G23" s="240"/>
      <c r="H23" s="238">
        <v>2</v>
      </c>
      <c r="I23" s="240"/>
      <c r="J23" s="258">
        <f t="shared" ref="J23:J27" si="2">SUM(F23:I23)</f>
        <v>2</v>
      </c>
      <c r="K23" s="259"/>
      <c r="L23" s="259"/>
      <c r="M23" s="259"/>
      <c r="N23" s="260"/>
    </row>
    <row r="24" spans="2:20" ht="15.75" x14ac:dyDescent="0.25">
      <c r="B24" s="248"/>
      <c r="C24" s="249"/>
      <c r="D24" s="23" t="s">
        <v>64</v>
      </c>
      <c r="E24" s="14" t="s">
        <v>58</v>
      </c>
      <c r="F24" s="238"/>
      <c r="G24" s="240"/>
      <c r="H24" s="238">
        <v>1</v>
      </c>
      <c r="I24" s="240"/>
      <c r="J24" s="258">
        <f t="shared" si="2"/>
        <v>1</v>
      </c>
      <c r="K24" s="259"/>
      <c r="L24" s="259"/>
      <c r="M24" s="259"/>
      <c r="N24" s="260"/>
    </row>
    <row r="25" spans="2:20" ht="15.75" x14ac:dyDescent="0.25">
      <c r="B25" s="250"/>
      <c r="C25" s="251"/>
      <c r="D25" s="23" t="s">
        <v>65</v>
      </c>
      <c r="E25" s="14" t="s">
        <v>58</v>
      </c>
      <c r="F25" s="238"/>
      <c r="G25" s="240"/>
      <c r="H25" s="238">
        <v>1</v>
      </c>
      <c r="I25" s="240"/>
      <c r="J25" s="258">
        <f t="shared" si="2"/>
        <v>1</v>
      </c>
      <c r="K25" s="259"/>
      <c r="L25" s="259"/>
      <c r="M25" s="259"/>
      <c r="N25" s="260"/>
    </row>
    <row r="26" spans="2:20" ht="38.25" customHeight="1" x14ac:dyDescent="0.25">
      <c r="B26" s="197" t="s">
        <v>72</v>
      </c>
      <c r="C26" s="198"/>
      <c r="D26" s="33" t="s">
        <v>72</v>
      </c>
      <c r="E26" s="11" t="s">
        <v>58</v>
      </c>
      <c r="F26" s="261"/>
      <c r="G26" s="262"/>
      <c r="H26" s="261">
        <v>1</v>
      </c>
      <c r="I26" s="262"/>
      <c r="J26" s="255">
        <f t="shared" si="2"/>
        <v>1</v>
      </c>
      <c r="K26" s="256"/>
      <c r="L26" s="256"/>
      <c r="M26" s="256"/>
      <c r="N26" s="257"/>
      <c r="P26" s="39"/>
      <c r="Q26" s="39"/>
    </row>
    <row r="27" spans="2:20" ht="24" customHeight="1" x14ac:dyDescent="0.25">
      <c r="B27" s="197" t="s">
        <v>73</v>
      </c>
      <c r="C27" s="198"/>
      <c r="D27" s="29" t="s">
        <v>33</v>
      </c>
      <c r="E27" s="11" t="s">
        <v>58</v>
      </c>
      <c r="F27" s="255"/>
      <c r="G27" s="256"/>
      <c r="H27" s="255">
        <v>2</v>
      </c>
      <c r="I27" s="256"/>
      <c r="J27" s="255">
        <f t="shared" si="2"/>
        <v>2</v>
      </c>
      <c r="K27" s="256"/>
      <c r="L27" s="256"/>
      <c r="M27" s="256"/>
      <c r="N27" s="257"/>
      <c r="P27" s="39">
        <v>1</v>
      </c>
      <c r="Q27" s="39"/>
    </row>
    <row r="28" spans="2:20" ht="15.75" x14ac:dyDescent="0.25">
      <c r="B28" s="320" t="s">
        <v>70</v>
      </c>
      <c r="C28" s="321"/>
      <c r="D28" s="321"/>
      <c r="E28" s="322"/>
      <c r="F28" s="67"/>
      <c r="G28" s="67"/>
      <c r="H28" s="67">
        <f>SUM(H9+H10+P12+H12+H13+H14+H18+H19+H21+H22+H23+H24+H25+H26+H27)</f>
        <v>31</v>
      </c>
      <c r="I28" s="67">
        <f>SUM(H9+H10+P12+I15+I16+I17+H18+I20+H21+H22+H23+H24+H25+H26+H27)</f>
        <v>30</v>
      </c>
      <c r="J28" s="252">
        <f>SUM(J9:N27)</f>
        <v>40</v>
      </c>
      <c r="K28" s="253"/>
      <c r="L28" s="253"/>
      <c r="M28" s="253"/>
      <c r="N28" s="254"/>
      <c r="P28" s="39"/>
      <c r="Q28" s="39"/>
    </row>
    <row r="29" spans="2:20" ht="47.25" customHeight="1" x14ac:dyDescent="0.25">
      <c r="B29" s="243" t="s">
        <v>67</v>
      </c>
      <c r="C29" s="338"/>
      <c r="D29" s="338"/>
      <c r="E29" s="244"/>
      <c r="F29" s="20"/>
      <c r="G29" s="20"/>
      <c r="H29" s="117">
        <f>SUM(H32+H33+H34+H30+H31)</f>
        <v>3</v>
      </c>
      <c r="I29" s="121">
        <f>SUM(H30+I32+I33+I34+H31)</f>
        <v>4</v>
      </c>
      <c r="J29" s="261">
        <f>SUM(H29:I29)</f>
        <v>7</v>
      </c>
      <c r="K29" s="334"/>
      <c r="L29" s="334"/>
      <c r="M29" s="334"/>
      <c r="N29" s="335"/>
    </row>
    <row r="30" spans="2:20" ht="36.75" customHeight="1" x14ac:dyDescent="0.25">
      <c r="B30" s="314" t="s">
        <v>10</v>
      </c>
      <c r="C30" s="316"/>
      <c r="D30" s="326" t="s">
        <v>121</v>
      </c>
      <c r="E30" s="326"/>
      <c r="F30" s="117"/>
      <c r="G30" s="118"/>
      <c r="H30" s="255">
        <v>1</v>
      </c>
      <c r="I30" s="257"/>
      <c r="J30" s="261">
        <f t="shared" ref="J30:J34" si="3">SUM(H30:I30)</f>
        <v>1</v>
      </c>
      <c r="K30" s="334"/>
      <c r="L30" s="334"/>
      <c r="M30" s="334"/>
      <c r="N30" s="335"/>
    </row>
    <row r="31" spans="2:20" ht="36.75" customHeight="1" x14ac:dyDescent="0.25">
      <c r="B31" s="243" t="s">
        <v>62</v>
      </c>
      <c r="C31" s="244"/>
      <c r="D31" s="323" t="s">
        <v>123</v>
      </c>
      <c r="E31" s="324"/>
      <c r="F31" s="123"/>
      <c r="G31" s="124"/>
      <c r="H31" s="255">
        <v>1</v>
      </c>
      <c r="I31" s="257"/>
      <c r="J31" s="261">
        <f t="shared" si="3"/>
        <v>1</v>
      </c>
      <c r="K31" s="334"/>
      <c r="L31" s="334"/>
      <c r="M31" s="334"/>
      <c r="N31" s="335"/>
    </row>
    <row r="32" spans="2:20" ht="35.25" customHeight="1" x14ac:dyDescent="0.25">
      <c r="B32" s="246" t="s">
        <v>50</v>
      </c>
      <c r="C32" s="247"/>
      <c r="D32" s="339" t="s">
        <v>126</v>
      </c>
      <c r="E32" s="340"/>
      <c r="F32" s="336"/>
      <c r="G32" s="337"/>
      <c r="H32" s="27"/>
      <c r="I32" s="27">
        <v>1</v>
      </c>
      <c r="J32" s="261">
        <f t="shared" si="3"/>
        <v>1</v>
      </c>
      <c r="K32" s="334"/>
      <c r="L32" s="334"/>
      <c r="M32" s="334"/>
      <c r="N32" s="335"/>
    </row>
    <row r="33" spans="2:14" ht="36" customHeight="1" x14ac:dyDescent="0.25">
      <c r="B33" s="250"/>
      <c r="C33" s="251"/>
      <c r="D33" s="323" t="s">
        <v>125</v>
      </c>
      <c r="E33" s="324"/>
      <c r="F33" s="119"/>
      <c r="G33" s="120"/>
      <c r="H33" s="27">
        <v>1</v>
      </c>
      <c r="I33" s="27"/>
      <c r="J33" s="261">
        <f t="shared" si="3"/>
        <v>1</v>
      </c>
      <c r="K33" s="334"/>
      <c r="L33" s="334"/>
      <c r="M33" s="334"/>
      <c r="N33" s="335"/>
    </row>
    <row r="34" spans="2:14" ht="42" customHeight="1" x14ac:dyDescent="0.25">
      <c r="B34" s="243" t="s">
        <v>15</v>
      </c>
      <c r="C34" s="244"/>
      <c r="D34" s="323" t="s">
        <v>88</v>
      </c>
      <c r="E34" s="324"/>
      <c r="F34" s="57"/>
      <c r="G34" s="27"/>
      <c r="H34" s="27"/>
      <c r="I34" s="27">
        <v>1</v>
      </c>
      <c r="J34" s="261">
        <f t="shared" si="3"/>
        <v>1</v>
      </c>
      <c r="K34" s="334"/>
      <c r="L34" s="334"/>
      <c r="M34" s="334"/>
      <c r="N34" s="335"/>
    </row>
    <row r="35" spans="2:14" ht="48.75" customHeight="1" x14ac:dyDescent="0.25">
      <c r="B35" s="305" t="s">
        <v>35</v>
      </c>
      <c r="C35" s="306"/>
      <c r="D35" s="306"/>
      <c r="E35" s="307"/>
      <c r="F35" s="56"/>
      <c r="G35" s="56"/>
      <c r="H35" s="56">
        <v>34</v>
      </c>
      <c r="I35" s="56">
        <v>34</v>
      </c>
      <c r="J35" s="255">
        <v>34</v>
      </c>
      <c r="K35" s="256"/>
      <c r="L35" s="256"/>
      <c r="M35" s="256"/>
      <c r="N35" s="257"/>
    </row>
    <row r="36" spans="2:14" ht="19.5" customHeight="1" x14ac:dyDescent="0.25">
      <c r="B36" s="305" t="s">
        <v>107</v>
      </c>
      <c r="C36" s="306"/>
      <c r="D36" s="306"/>
      <c r="E36" s="307"/>
      <c r="F36" s="68"/>
      <c r="G36" s="68"/>
      <c r="H36" s="97">
        <f>H28+H29</f>
        <v>34</v>
      </c>
      <c r="I36" s="97">
        <f>I29+I28</f>
        <v>34</v>
      </c>
      <c r="J36" s="255">
        <f>SUM(H35*H36)</f>
        <v>1156</v>
      </c>
      <c r="K36" s="256" t="e">
        <f>SUM(G35+#REF!)</f>
        <v>#REF!</v>
      </c>
      <c r="L36" s="256" t="e">
        <f>SUM(#REF!+H35)</f>
        <v>#REF!</v>
      </c>
      <c r="M36" s="256" t="e">
        <f>SUM(#REF!+I35)</f>
        <v>#REF!</v>
      </c>
      <c r="N36" s="257" t="e">
        <f>SUM(#REF!+#REF!)</f>
        <v>#REF!</v>
      </c>
    </row>
    <row r="37" spans="2:14" ht="69.75" customHeight="1" x14ac:dyDescent="0.25">
      <c r="B37" s="300" t="s">
        <v>47</v>
      </c>
      <c r="C37" s="300"/>
      <c r="D37" s="301"/>
      <c r="E37" s="301"/>
      <c r="F37" s="56"/>
      <c r="G37" s="56"/>
      <c r="H37" s="20">
        <v>34</v>
      </c>
      <c r="I37" s="20">
        <v>34</v>
      </c>
      <c r="J37" s="302"/>
      <c r="K37" s="303"/>
      <c r="L37" s="303"/>
      <c r="M37" s="303"/>
      <c r="N37" s="304"/>
    </row>
    <row r="38" spans="2:14" ht="15.75" x14ac:dyDescent="0.25"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</row>
    <row r="39" spans="2:14" ht="15.75" x14ac:dyDescent="0.25"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</row>
    <row r="40" spans="2:14" ht="15.75" x14ac:dyDescent="0.25"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</row>
    <row r="41" spans="2:14" ht="15.75" x14ac:dyDescent="0.25"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</row>
    <row r="42" spans="2:14" ht="15.75" x14ac:dyDescent="0.25"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</row>
    <row r="43" spans="2:14" ht="15.75" x14ac:dyDescent="0.25"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</row>
  </sheetData>
  <mergeCells count="89">
    <mergeCell ref="J37:N37"/>
    <mergeCell ref="J36:N36"/>
    <mergeCell ref="H11:I11"/>
    <mergeCell ref="H21:I21"/>
    <mergeCell ref="H22:I22"/>
    <mergeCell ref="H23:I23"/>
    <mergeCell ref="H24:I24"/>
    <mergeCell ref="H25:I25"/>
    <mergeCell ref="H18:I18"/>
    <mergeCell ref="H31:I31"/>
    <mergeCell ref="J35:N35"/>
    <mergeCell ref="J23:N23"/>
    <mergeCell ref="J24:N24"/>
    <mergeCell ref="J25:N25"/>
    <mergeCell ref="J29:N29"/>
    <mergeCell ref="J34:N34"/>
    <mergeCell ref="B37:E37"/>
    <mergeCell ref="F8:N8"/>
    <mergeCell ref="B35:E35"/>
    <mergeCell ref="J28:N28"/>
    <mergeCell ref="B29:E29"/>
    <mergeCell ref="D32:E32"/>
    <mergeCell ref="D34:E34"/>
    <mergeCell ref="F26:G26"/>
    <mergeCell ref="H26:I26"/>
    <mergeCell ref="F11:G11"/>
    <mergeCell ref="J26:N26"/>
    <mergeCell ref="F27:G27"/>
    <mergeCell ref="H27:I27"/>
    <mergeCell ref="J27:N27"/>
    <mergeCell ref="F18:G18"/>
    <mergeCell ref="J31:N31"/>
    <mergeCell ref="B1:J1"/>
    <mergeCell ref="B2:J2"/>
    <mergeCell ref="B3:J3"/>
    <mergeCell ref="F5:G5"/>
    <mergeCell ref="H5:I5"/>
    <mergeCell ref="J5:N7"/>
    <mergeCell ref="B6:E6"/>
    <mergeCell ref="F6:G6"/>
    <mergeCell ref="H6:I6"/>
    <mergeCell ref="B5:C5"/>
    <mergeCell ref="B7:D8"/>
    <mergeCell ref="J33:N33"/>
    <mergeCell ref="F23:G23"/>
    <mergeCell ref="J18:N18"/>
    <mergeCell ref="J32:N32"/>
    <mergeCell ref="J30:N30"/>
    <mergeCell ref="F22:G22"/>
    <mergeCell ref="F32:G32"/>
    <mergeCell ref="J19:N19"/>
    <mergeCell ref="J21:N21"/>
    <mergeCell ref="J22:N22"/>
    <mergeCell ref="J20:N20"/>
    <mergeCell ref="F21:G21"/>
    <mergeCell ref="H30:I30"/>
    <mergeCell ref="J12:N12"/>
    <mergeCell ref="J13:N13"/>
    <mergeCell ref="J14:N14"/>
    <mergeCell ref="J15:N15"/>
    <mergeCell ref="J16:N16"/>
    <mergeCell ref="J17:N17"/>
    <mergeCell ref="J11:N11"/>
    <mergeCell ref="F9:G9"/>
    <mergeCell ref="H9:I9"/>
    <mergeCell ref="B28:E28"/>
    <mergeCell ref="F25:G25"/>
    <mergeCell ref="F24:G24"/>
    <mergeCell ref="C12:C17"/>
    <mergeCell ref="J9:N9"/>
    <mergeCell ref="F10:G10"/>
    <mergeCell ref="H10:I10"/>
    <mergeCell ref="J10:N10"/>
    <mergeCell ref="C18:D18"/>
    <mergeCell ref="B19:C22"/>
    <mergeCell ref="B23:C25"/>
    <mergeCell ref="B9:C10"/>
    <mergeCell ref="B11:C11"/>
    <mergeCell ref="B12:B18"/>
    <mergeCell ref="B36:E36"/>
    <mergeCell ref="B26:C26"/>
    <mergeCell ref="B27:C27"/>
    <mergeCell ref="B30:C30"/>
    <mergeCell ref="B31:C31"/>
    <mergeCell ref="B32:C33"/>
    <mergeCell ref="B34:C34"/>
    <mergeCell ref="D31:E31"/>
    <mergeCell ref="D30:E30"/>
    <mergeCell ref="D33:E33"/>
  </mergeCells>
  <pageMargins left="0.25" right="0.25" top="0.75" bottom="0.75" header="0.3" footer="0.3"/>
  <pageSetup paperSize="9" scale="94" fitToHeight="0" orientation="landscape" r:id="rId1"/>
  <colBreaks count="1" manualBreakCount="1">
    <brk id="14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8"/>
  <sheetViews>
    <sheetView workbookViewId="0">
      <selection activeCell="B7" sqref="B7"/>
    </sheetView>
  </sheetViews>
  <sheetFormatPr defaultRowHeight="15" x14ac:dyDescent="0.25"/>
  <sheetData>
    <row r="3" spans="1:3" x14ac:dyDescent="0.25">
      <c r="A3" t="s">
        <v>92</v>
      </c>
      <c r="B3">
        <f>SUM('1-4 '!Q23)</f>
        <v>2937</v>
      </c>
    </row>
    <row r="4" spans="1:3" x14ac:dyDescent="0.25">
      <c r="A4" s="63" t="s">
        <v>93</v>
      </c>
      <c r="B4">
        <f>SUM('5-7'!N37)</f>
        <v>3094</v>
      </c>
    </row>
    <row r="5" spans="1:3" x14ac:dyDescent="0.25">
      <c r="A5" s="63" t="s">
        <v>94</v>
      </c>
      <c r="B5">
        <f>SUM('8-9'!K36)</f>
        <v>2244</v>
      </c>
    </row>
    <row r="6" spans="1:3" x14ac:dyDescent="0.25">
      <c r="A6" s="63" t="s">
        <v>95</v>
      </c>
      <c r="B6">
        <v>47</v>
      </c>
    </row>
    <row r="7" spans="1:3" x14ac:dyDescent="0.25">
      <c r="A7" s="63" t="s">
        <v>96</v>
      </c>
      <c r="B7" t="e">
        <f>SUM(#REF!)</f>
        <v>#REF!</v>
      </c>
    </row>
    <row r="8" spans="1:3" x14ac:dyDescent="0.25">
      <c r="A8" s="63"/>
      <c r="B8" t="e">
        <f>SUM(B3:B7)</f>
        <v>#REF!</v>
      </c>
      <c r="C8">
        <v>899.7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10</vt:i4>
      </vt:variant>
    </vt:vector>
  </HeadingPairs>
  <TitlesOfParts>
    <vt:vector size="16" baseType="lpstr">
      <vt:lpstr>1-4 </vt:lpstr>
      <vt:lpstr>5-7</vt:lpstr>
      <vt:lpstr>8-9</vt:lpstr>
      <vt:lpstr>10-11 </vt:lpstr>
      <vt:lpstr>11 класс 2024-26</vt:lpstr>
      <vt:lpstr>Итоги</vt:lpstr>
      <vt:lpstr>'5-7'!_GoBack</vt:lpstr>
      <vt:lpstr>'10-11 '!Заголовки_для_печати</vt:lpstr>
      <vt:lpstr>'11 класс 2024-26'!Заголовки_для_печати</vt:lpstr>
      <vt:lpstr>'5-7'!Заголовки_для_печати</vt:lpstr>
      <vt:lpstr>'8-9'!Заголовки_для_печати</vt:lpstr>
      <vt:lpstr>'10-11 '!Область_печати</vt:lpstr>
      <vt:lpstr>'11 класс 2024-26'!Область_печати</vt:lpstr>
      <vt:lpstr>'1-4 '!Область_печати</vt:lpstr>
      <vt:lpstr>'5-7'!Область_печати</vt:lpstr>
      <vt:lpstr>'8-9'!Область_печати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Агент Купер</dc:creator>
  <cp:lastModifiedBy>user</cp:lastModifiedBy>
  <cp:lastPrinted>2025-10-22T12:49:46Z</cp:lastPrinted>
  <dcterms:created xsi:type="dcterms:W3CDTF">2023-09-04T16:38:02Z</dcterms:created>
  <dcterms:modified xsi:type="dcterms:W3CDTF">2025-10-25T13:42:11Z</dcterms:modified>
</cp:coreProperties>
</file>